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<sst xmlns="http://schemas.openxmlformats.org/spreadsheetml/2006/main" count="423" uniqueCount="232">
  <si>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</si>
  <si>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</si>
  <si>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</si>
  <si>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</si>
  <si>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</si>
  <si>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</si>
  <si>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</si>
  <si>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</si>
  <si>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</si>
  <si>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</si>
  <si>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</si>
  <si>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</si>
  <si>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</si>
  <si>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</si>
  <si>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</si>
  <si>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</si>
  <si>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</si>
  <si>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</si>
  <si>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</si>
  <si>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</si>
  <si>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</si>
  <si>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</si>
  <si>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</si>
  <si>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</si>
  <si>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</si>
  <si>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</si>
  <si>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</si>
  <si>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</si>
  <si>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</si>
  <si>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</si>
  <si>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</si>
  <si>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</si>
  <si>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</si>
  <si>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</si>
  <si>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</si>
  <si>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</si>
  <si>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</si>
  <si>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</si>
  <si>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</si>
  <si>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</si>
  <si>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</si>
  <si>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</si>
  <si>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</si>
  <si>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</si>
  <si>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</si>
  <si>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</si>
  <si>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</si>
  <si>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</si>
  <si>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</si>
  <si>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</si>
  <si>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</si>
  <si>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</si>
  <si>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</si>
  <si>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</si>
  <si>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</si>
  <si>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</si>
  <si>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</si>
  <si>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</si>
  <si>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</si>
  <si>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</si>
  <si>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</si>
  <si>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</si>
  <si>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</si>
  <si>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</si>
  <si>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</si>
  <si>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</si>
  <si>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</si>
  <si>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</si>
  <si>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</si>
  <si>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</si>
  <si>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d300雨水连接管: 21m ,覆土0.7m</t>
  </si>
  <si>
    <t>DN200雨水连接管: 501m ,覆土0.7m</t>
  </si>
  <si>
    <t>11Y144</t>
  </si>
  <si>
    <t>11Y149</t>
  </si>
  <si>
    <t>11Y145</t>
  </si>
  <si>
    <t>11Y146</t>
  </si>
  <si>
    <t>11Y147</t>
  </si>
  <si>
    <t>11Y148</t>
  </si>
  <si>
    <t>11Y187</t>
  </si>
  <si>
    <t>11Y188</t>
  </si>
  <si>
    <t>11Y184</t>
  </si>
  <si>
    <t>11Y185</t>
  </si>
  <si>
    <t>11Y186</t>
  </si>
  <si>
    <t>11Y189</t>
  </si>
  <si>
    <t>11Y190</t>
  </si>
  <si>
    <t>11Y191</t>
  </si>
  <si>
    <t>11Y192</t>
  </si>
  <si>
    <t>11Y193</t>
  </si>
  <si>
    <t>11Y197</t>
  </si>
  <si>
    <t>11Y198</t>
  </si>
  <si>
    <t>11Y199</t>
  </si>
  <si>
    <t>11Y141</t>
  </si>
  <si>
    <t>11Y200</t>
  </si>
  <si>
    <t>11Y201</t>
  </si>
  <si>
    <t>11Y202</t>
  </si>
  <si>
    <t>11Y203</t>
  </si>
  <si>
    <t>11Y204</t>
  </si>
  <si>
    <t>11Y205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</si>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</sst>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_ "/>
    <numFmt numFmtId="178" formatCode="0.0_ "/>
    <numFmt numFmtId="179" formatCode="0.00_ "/>
    <numFmt numFmtId="180" formatCode="0.00_);[Red]\(0.00\)"/>
    <numFmt numFmtId="181" formatCode="0.000_ "/>
    <numFmt numFmtId="182" formatCode="0.000_);[Red]\(0.000\)"/>
    <numFmt numFmtId="183" formatCode="0.000_ ;[Red]\-0.000\ "/>
    <numFmt numFmtId="184" formatCode="0.00_ ;[Red]\-0.0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82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82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3" fontId="0" fillId="3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3" fontId="0" fillId="5" borderId="1" xfId="0" applyNumberFormat="1" applyFill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80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3" fontId="1" fillId="3" borderId="5" xfId="0" applyNumberFormat="1" applyFont="1" applyFill="1" applyBorder="1" applyAlignment="1">
      <alignment horizontal="center" vertical="center"/>
    </xf>
    <xf numFmtId="183" fontId="1" fillId="0" borderId="6" xfId="0" applyNumberFormat="1" applyFont="1" applyBorder="1" applyAlignment="1">
      <alignment horizontal="center" vertical="center"/>
    </xf>
    <xf numFmtId="183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3" fontId="6" fillId="3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3" fontId="6" fillId="5" borderId="1" xfId="0" applyNumberFormat="1" applyFont="1" applyFill="1" applyBorder="1" applyAlignment="1">
      <alignment horizontal="center" vertical="center" wrapText="1"/>
    </xf>
    <xf numFmtId="183" fontId="11" fillId="3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3" fontId="11" fillId="5" borderId="1" xfId="0" applyNumberFormat="1" applyFont="1" applyFill="1" applyBorder="1">
      <alignment vertical="center"/>
    </xf>
    <xf numFmtId="184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4" fontId="11" fillId="0" borderId="1" xfId="0" applyNumberFormat="1" applyFont="1" applyBorder="1">
      <alignment vertical="center"/>
    </xf>
    <xf numFmtId="183" fontId="1" fillId="0" borderId="7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45" zoomScaleNormal="145" workbookViewId="0">
      <pane xSplit="21" ySplit="2" topLeftCell="BR3" activePane="bottomRight" state="frozenSplit"/>
      <selection/>
      <selection pane="topRight"/>
      <selection pane="bottomLeft"/>
      <selection pane="bottomRight" activeCell="E8" sqref="E8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 t="s">
        <v>70</v>
      </c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2:75">
      <c r="B5" s="32">
        <v>1</v>
      </c>
      <c r="D5" s="103">
        <f>IF(AND(B5=0,E5=0),0,IF(B5&gt;E5,E5-C5-AJ5,IF(AJ5&gt;(E5-B5),E5-AJ5-C5,B5-C5)))</f>
        <v>0.52</v>
      </c>
      <c r="E5" s="103">
        <v>1</v>
      </c>
      <c r="G5" s="32">
        <v>21</v>
      </c>
      <c r="H5" s="32">
        <v>0.3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 t="str">
        <f t="shared" si="4"/>
        <v>A</v>
      </c>
      <c r="T5" s="118">
        <f t="shared" ref="T5:T68" si="22">IF(G5=0,0,IF(OR(AE5&lt;0.5,AF5&lt;0.5),"Y",0))</f>
        <v>0</v>
      </c>
      <c r="V5" s="141">
        <f t="shared" si="0"/>
        <v>0.3</v>
      </c>
      <c r="W5" s="142">
        <f t="shared" si="5"/>
        <v>0.52</v>
      </c>
      <c r="X5" s="142">
        <f t="shared" si="1"/>
        <v>1</v>
      </c>
      <c r="Y5" s="142">
        <f t="shared" si="1"/>
        <v>0</v>
      </c>
      <c r="Z5" s="142">
        <f>Y5+LOOKUP(V5,Sheet2!A$3:A$24,Sheet2!J$3:J$24)</f>
        <v>0.34</v>
      </c>
      <c r="AA5" s="142">
        <f t="shared" si="6"/>
        <v>0.52</v>
      </c>
      <c r="AB5" s="142">
        <f t="shared" si="2"/>
        <v>1</v>
      </c>
      <c r="AC5" s="142">
        <f t="shared" si="2"/>
        <v>0</v>
      </c>
      <c r="AD5" s="142">
        <f>AC5+LOOKUP(V5,Sheet2!A$3:A$24,Sheet2!J$3:J$24)</f>
        <v>0.34</v>
      </c>
      <c r="AE5" s="142">
        <f t="shared" si="7"/>
        <v>0.66</v>
      </c>
      <c r="AF5" s="142">
        <f t="shared" si="8"/>
        <v>0.66</v>
      </c>
      <c r="AG5" s="141">
        <f>LOOKUP(V5,Sheet2!A$3:A$24,Sheet2!K$3:K$24)</f>
        <v>0.5</v>
      </c>
      <c r="AH5" s="147">
        <f>IF(LOOKUP(V5,Sheet2!A$3:A$24,Sheet2!B$3:B$24)=0,LOOKUP(V5,Sheet2!A$3:A$24,Sheet2!N$3:N$24),IF(OR(AE5&gt;3.5,AF5&gt;3.5),LOOKUP(V5,Sheet2!A$3:A$24,Sheet2!M$3:M$24),LOOKUP(V5,Sheet2!A$3:A$24,Sheet2!L$3:L$24)))</f>
        <v>0.31</v>
      </c>
      <c r="AI5" s="141">
        <f>LOOKUP(R5,Sheet3!A$2:A$7,Sheet3!D$2:D$7)</f>
        <v>0</v>
      </c>
      <c r="AJ5" s="141">
        <f t="shared" ref="AJ5:AJ68" si="23">IF(B5=0,0,IF(NOT(I5=0),I5,AJ4))</f>
        <v>0.48</v>
      </c>
      <c r="AK5" s="141">
        <f t="shared" ref="AK5:AK68" si="24">IF(B5=0,0,IF(NOT(J5=0),J5,AK4))</f>
        <v>0.48</v>
      </c>
      <c r="AL5" s="142">
        <f t="shared" si="9"/>
        <v>0.83</v>
      </c>
      <c r="AM5" s="142">
        <f t="shared" si="10"/>
        <v>0.83</v>
      </c>
      <c r="AN5" s="142">
        <f t="shared" si="11"/>
        <v>0.83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1.24</v>
      </c>
      <c r="AP5" s="120"/>
      <c r="AQ5" s="156">
        <f t="shared" si="12"/>
        <v>21.6132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2.0349</v>
      </c>
      <c r="AV5" s="158">
        <f>IF(AND(AE5&gt;3.5,AF5&gt;3.5),LOOKUP(Sheet1!V5,Sheet2!A$3:A$24,Sheet2!W$3:W$24),LOOKUP(V5,Sheet2!A$3:A$24,Sheet2!V$3:V$24))*G5</f>
        <v>2.56292330390134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14.9613353054122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76.02</v>
      </c>
      <c r="BC5" s="161">
        <f t="shared" si="13"/>
        <v>78.68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21.6132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21.6132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3.24</v>
      </c>
      <c r="BV5" s="52">
        <f t="shared" si="20"/>
        <v>1.93</v>
      </c>
      <c r="BW5" s="32">
        <f t="shared" si="21"/>
        <v>0</v>
      </c>
    </row>
    <row r="6" spans="2:75">
      <c r="B6" s="32">
        <v>1</v>
      </c>
      <c r="D6" s="103">
        <f t="shared" ref="D6:D22" si="25">IF(AND(B6=0,E6=0),0,IF(B6&gt;E6,E6-C6-AJ6,IF(AJ6&gt;(E6-B6),E6-AJ6-C6,B6-C6)))</f>
        <v>0.52</v>
      </c>
      <c r="E6" s="103">
        <v>1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0.48</v>
      </c>
      <c r="AK6" s="141">
        <f t="shared" si="24"/>
        <v>0.48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0.96</v>
      </c>
      <c r="BV6" s="52">
        <f t="shared" si="20"/>
        <v>0.48</v>
      </c>
      <c r="BW6" s="32">
        <f t="shared" si="21"/>
        <v>0</v>
      </c>
    </row>
    <row r="7" spans="1:75">
      <c r="A7" s="32" t="s">
        <v>71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501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330.58485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140.548535570381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174.296935235134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1605.705</v>
      </c>
      <c r="BC8" s="161">
        <f t="shared" si="13"/>
        <v>1738.47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330.58485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330.58485</v>
      </c>
      <c r="BS8" s="52">
        <f t="shared" si="18"/>
        <v>0</v>
      </c>
      <c r="BT8" s="32">
        <f>IF(OR(LOOKUP(V8,Sheet2!A$3:A$25,Sheet2!B$3:B$25)=1,G8=0),0,AW8-AO8*0.2*G8)</f>
        <v>34.336535570381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72</v>
      </c>
      <c r="B11" s="32">
        <v>8.85</v>
      </c>
      <c r="D11" s="103">
        <f t="shared" si="25"/>
        <v>8.37</v>
      </c>
      <c r="E11" s="103">
        <v>8.85</v>
      </c>
      <c r="F11" s="103">
        <v>8.1</v>
      </c>
      <c r="G11" s="32">
        <v>5.6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 t="str">
        <f t="shared" si="22"/>
        <v>Y</v>
      </c>
      <c r="V11" s="141">
        <f t="shared" si="0"/>
        <v>0.3</v>
      </c>
      <c r="W11" s="142">
        <f t="shared" si="5"/>
        <v>8.37</v>
      </c>
      <c r="X11" s="142">
        <f t="shared" si="1"/>
        <v>8.85</v>
      </c>
      <c r="Y11" s="142">
        <f t="shared" si="1"/>
        <v>8.1</v>
      </c>
      <c r="Z11" s="142">
        <f>Y11+LOOKUP(V11,Sheet2!A$3:A$24,Sheet2!J$3:J$24)</f>
        <v>8.44</v>
      </c>
      <c r="AA11" s="142">
        <f t="shared" si="6"/>
        <v>8.37</v>
      </c>
      <c r="AB11" s="142">
        <f t="shared" si="2"/>
        <v>8.85</v>
      </c>
      <c r="AC11" s="142">
        <f t="shared" si="2"/>
        <v>8.083</v>
      </c>
      <c r="AD11" s="142">
        <f>AC11+LOOKUP(V11,Sheet2!A$3:A$24,Sheet2!J$3:J$24)</f>
        <v>8.423</v>
      </c>
      <c r="AE11" s="142">
        <f t="shared" si="7"/>
        <v>0.41</v>
      </c>
      <c r="AF11" s="142">
        <f t="shared" si="8"/>
        <v>0.427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0.58</v>
      </c>
      <c r="AM11" s="142">
        <f t="shared" si="10"/>
        <v>0.596999999999999</v>
      </c>
      <c r="AN11" s="142">
        <f t="shared" si="11"/>
        <v>0.588499999999999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4.086544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0.54264</v>
      </c>
      <c r="AV11" s="158">
        <f>IF(AND(AE11&gt;3.5,AF11&gt;3.5),LOOKUP(Sheet1!V11,Sheet2!A$3:A$24,Sheet2!W$3:W$24),LOOKUP(V11,Sheet2!A$3:A$24,Sheet2!V$3:V$24))*G11</f>
        <v>0.683446214373692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1.66566399999999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1.73904941477659</v>
      </c>
      <c r="BB11" s="161">
        <f>IF(S11="A",LOOKUP(S11,Sheet3!F$2:F$9,Sheet3!H$2:H$9)*(AN11+AJ11+0.5)*G11*IF(L11=1,2,IF(L11=2,1,0)),0)</f>
        <v>17.5672</v>
      </c>
      <c r="BC11" s="161">
        <f t="shared" si="13"/>
        <v>19.1781333333333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4.086544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4.086544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2.774</v>
      </c>
      <c r="BV11" s="52">
        <f t="shared" si="20"/>
        <v>1.697</v>
      </c>
      <c r="BW11" s="32">
        <f t="shared" si="21"/>
        <v>0</v>
      </c>
    </row>
    <row r="12" spans="1:75">
      <c r="A12" s="32" t="s">
        <v>73</v>
      </c>
      <c r="B12" s="32">
        <v>8.85</v>
      </c>
      <c r="D12" s="103">
        <f t="shared" si="25"/>
        <v>8.37</v>
      </c>
      <c r="E12" s="103">
        <v>8.85</v>
      </c>
      <c r="F12" s="103">
        <v>8.083</v>
      </c>
      <c r="G12" s="32">
        <v>17.6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 t="str">
        <f t="shared" si="22"/>
        <v>Y</v>
      </c>
      <c r="V12" s="141">
        <f t="shared" si="0"/>
        <v>0.3</v>
      </c>
      <c r="W12" s="142">
        <f t="shared" si="5"/>
        <v>8.37</v>
      </c>
      <c r="X12" s="142">
        <f t="shared" si="1"/>
        <v>8.85</v>
      </c>
      <c r="Y12" s="142">
        <f t="shared" si="1"/>
        <v>8.083</v>
      </c>
      <c r="Z12" s="142">
        <f>Y12+LOOKUP(V12,Sheet2!A$3:A$24,Sheet2!J$3:J$24)</f>
        <v>8.423</v>
      </c>
      <c r="AA12" s="142">
        <f t="shared" si="6"/>
        <v>8.39</v>
      </c>
      <c r="AB12" s="142">
        <f t="shared" si="2"/>
        <v>8.87</v>
      </c>
      <c r="AC12" s="142">
        <f t="shared" si="2"/>
        <v>8.03</v>
      </c>
      <c r="AD12" s="142">
        <f>AC12+LOOKUP(V12,Sheet2!A$3:A$24,Sheet2!J$3:J$24)</f>
        <v>8.37</v>
      </c>
      <c r="AE12" s="142">
        <f t="shared" si="7"/>
        <v>0.427</v>
      </c>
      <c r="AF12" s="142">
        <f t="shared" si="8"/>
        <v>0.5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0.596999999999999</v>
      </c>
      <c r="AM12" s="142">
        <f t="shared" si="10"/>
        <v>0.669999999999999</v>
      </c>
      <c r="AN12" s="142">
        <f t="shared" si="11"/>
        <v>0.633499999999999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13.825504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1.70544</v>
      </c>
      <c r="AV12" s="158">
        <f>IF(AND(AE12&gt;3.5,AF12&gt;3.5),LOOKUP(Sheet1!V12,Sheet2!A$3:A$24,Sheet2!W$3:W$24),LOOKUP(V12,Sheet2!A$3:A$24,Sheet2!V$3:V$24))*G12</f>
        <v>2.14797381660303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5.98364799999999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5.46558387501215</v>
      </c>
      <c r="BB12" s="161">
        <f>IF(S12="A",LOOKUP(S12,Sheet3!F$2:F$9,Sheet3!H$2:H$9)*(AN12+AJ12+0.5)*G12*IF(L12=1,2,IF(L12=2,1,0)),0)</f>
        <v>56.7952</v>
      </c>
      <c r="BC12" s="161">
        <f t="shared" si="13"/>
        <v>61.3301333333333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13.825504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13.825504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2.92</v>
      </c>
      <c r="BV12" s="52">
        <f t="shared" si="20"/>
        <v>1.77</v>
      </c>
      <c r="BW12" s="32">
        <f t="shared" si="21"/>
        <v>0</v>
      </c>
    </row>
    <row r="13" spans="1:75">
      <c r="A13" s="32" t="s">
        <v>74</v>
      </c>
      <c r="B13" s="32">
        <v>8.87</v>
      </c>
      <c r="D13" s="103">
        <f t="shared" si="25"/>
        <v>8.39</v>
      </c>
      <c r="E13" s="103">
        <v>8.87</v>
      </c>
      <c r="F13" s="103">
        <v>8.03</v>
      </c>
      <c r="G13" s="32">
        <v>11.7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0.3</v>
      </c>
      <c r="W13" s="142">
        <f t="shared" si="5"/>
        <v>8.39</v>
      </c>
      <c r="X13" s="142">
        <f t="shared" si="1"/>
        <v>8.87</v>
      </c>
      <c r="Y13" s="142">
        <f t="shared" si="1"/>
        <v>8.03</v>
      </c>
      <c r="Z13" s="142">
        <f>Y13+LOOKUP(V13,Sheet2!A$3:A$24,Sheet2!J$3:J$24)</f>
        <v>8.37</v>
      </c>
      <c r="AA13" s="142">
        <f t="shared" si="6"/>
        <v>8.39</v>
      </c>
      <c r="AB13" s="142">
        <f t="shared" si="2"/>
        <v>8.87</v>
      </c>
      <c r="AC13" s="142">
        <f t="shared" si="2"/>
        <v>7.995</v>
      </c>
      <c r="AD13" s="142">
        <f>AC13+LOOKUP(V13,Sheet2!A$3:A$24,Sheet2!J$3:J$24)</f>
        <v>8.335</v>
      </c>
      <c r="AE13" s="142">
        <f t="shared" si="7"/>
        <v>0.5</v>
      </c>
      <c r="AF13" s="142">
        <f t="shared" si="8"/>
        <v>0.534999999999998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0.669999999999999</v>
      </c>
      <c r="AM13" s="142">
        <f t="shared" si="10"/>
        <v>0.704999999999999</v>
      </c>
      <c r="AN13" s="142">
        <f t="shared" si="11"/>
        <v>0.687499999999999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9.97424999999999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1.13373</v>
      </c>
      <c r="AV13" s="158">
        <f>IF(AND(AE13&gt;3.5,AF13&gt;3.5),LOOKUP(Sheet1!V13,Sheet2!A$3:A$24,Sheet2!W$3:W$24),LOOKUP(V13,Sheet2!A$3:A$24,Sheet2!V$3:V$24))*G13</f>
        <v>1.42791441217361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7.72837109872965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39.0195</v>
      </c>
      <c r="BC13" s="161">
        <f t="shared" si="13"/>
        <v>41.613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9.97424999999999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9.97424999999999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2.99</v>
      </c>
      <c r="BV13" s="52">
        <f t="shared" si="20"/>
        <v>1.805</v>
      </c>
      <c r="BW13" s="32">
        <f t="shared" si="21"/>
        <v>0</v>
      </c>
    </row>
    <row r="14" spans="1:75">
      <c r="A14" s="32" t="s">
        <v>75</v>
      </c>
      <c r="B14" s="32">
        <v>8.87</v>
      </c>
      <c r="D14" s="103">
        <f t="shared" si="25"/>
        <v>8.39</v>
      </c>
      <c r="E14" s="103">
        <v>8.87</v>
      </c>
      <c r="F14" s="103">
        <v>7.995</v>
      </c>
      <c r="G14" s="32">
        <v>8.3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 t="str">
        <f t="shared" si="22"/>
        <v>Y</v>
      </c>
      <c r="V14" s="141">
        <f t="shared" si="0"/>
        <v>0.3</v>
      </c>
      <c r="W14" s="142">
        <f t="shared" si="5"/>
        <v>8.39</v>
      </c>
      <c r="X14" s="142">
        <f t="shared" si="1"/>
        <v>8.87</v>
      </c>
      <c r="Y14" s="142">
        <f t="shared" si="1"/>
        <v>7.995</v>
      </c>
      <c r="Z14" s="142">
        <f>Y14+LOOKUP(V14,Sheet2!A$3:A$24,Sheet2!J$3:J$24)</f>
        <v>8.335</v>
      </c>
      <c r="AA14" s="142">
        <f t="shared" si="6"/>
        <v>7.92</v>
      </c>
      <c r="AB14" s="142">
        <f t="shared" si="2"/>
        <v>8.4</v>
      </c>
      <c r="AC14" s="142">
        <f t="shared" si="2"/>
        <v>7.97</v>
      </c>
      <c r="AD14" s="142">
        <f>AC14+LOOKUP(V14,Sheet2!A$3:A$24,Sheet2!J$3:J$24)</f>
        <v>8.31</v>
      </c>
      <c r="AE14" s="142">
        <f t="shared" si="7"/>
        <v>0.534999999999998</v>
      </c>
      <c r="AF14" s="142">
        <f t="shared" si="8"/>
        <v>0.0899999999999999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0.704999999999999</v>
      </c>
      <c r="AM14" s="142">
        <f t="shared" si="10"/>
        <v>0.26</v>
      </c>
      <c r="AN14" s="142">
        <f t="shared" si="11"/>
        <v>0.482499999999999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4.96589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0.80427</v>
      </c>
      <c r="AV14" s="158">
        <f>IF(AND(AE14&gt;3.5,AF14&gt;3.5),LOOKUP(Sheet1!V14,Sheet2!A$3:A$24,Sheet2!W$3:W$24),LOOKUP(V14,Sheet2!A$3:A$24,Sheet2!V$3:V$24))*G14</f>
        <v>1.01296492487529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0.568549999999999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2.57751966832959</v>
      </c>
      <c r="BB14" s="161">
        <f>IF(S14="A",LOOKUP(S14,Sheet3!F$2:F$9,Sheet3!H$2:H$9)*(AN14+AJ14+0.5)*G14*IF(L14=1,2,IF(L14=2,1,0)),0)</f>
        <v>24.2775</v>
      </c>
      <c r="BC14" s="161">
        <f t="shared" si="13"/>
        <v>27.2516666666667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4.96589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4.96589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2.99</v>
      </c>
      <c r="BV14" s="52">
        <f t="shared" si="20"/>
        <v>1.805</v>
      </c>
      <c r="BW14" s="32">
        <f t="shared" si="21"/>
        <v>0</v>
      </c>
    </row>
    <row r="15" spans="1:75">
      <c r="A15" s="32" t="s">
        <v>76</v>
      </c>
      <c r="B15" s="32">
        <v>8.4</v>
      </c>
      <c r="D15" s="103">
        <f t="shared" si="25"/>
        <v>7.92</v>
      </c>
      <c r="E15" s="103">
        <v>8.4</v>
      </c>
      <c r="F15" s="103">
        <v>7.97</v>
      </c>
      <c r="G15" s="32">
        <v>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1:75">
      <c r="A16" s="32" t="s">
        <v>77</v>
      </c>
      <c r="B16" s="32">
        <v>8.7</v>
      </c>
      <c r="D16" s="103">
        <f t="shared" si="25"/>
        <v>8.22</v>
      </c>
      <c r="E16" s="103">
        <v>8.7</v>
      </c>
      <c r="F16" s="103">
        <v>8.016</v>
      </c>
      <c r="G16" s="32">
        <v>6.9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 t="str">
        <f t="shared" si="22"/>
        <v>Y</v>
      </c>
      <c r="V16" s="141">
        <f t="shared" si="0"/>
        <v>0.3</v>
      </c>
      <c r="W16" s="142">
        <f t="shared" si="5"/>
        <v>8.22</v>
      </c>
      <c r="X16" s="142">
        <f t="shared" si="1"/>
        <v>8.7</v>
      </c>
      <c r="Y16" s="142">
        <f t="shared" si="1"/>
        <v>8.016</v>
      </c>
      <c r="Z16" s="142">
        <f>Y16+LOOKUP(V16,Sheet2!A$3:A$24,Sheet2!J$3:J$24)</f>
        <v>8.356</v>
      </c>
      <c r="AA16" s="142">
        <f t="shared" si="6"/>
        <v>8.39</v>
      </c>
      <c r="AB16" s="142">
        <f t="shared" si="2"/>
        <v>8.87</v>
      </c>
      <c r="AC16" s="142">
        <f t="shared" si="2"/>
        <v>7.995</v>
      </c>
      <c r="AD16" s="142">
        <f>AC16+LOOKUP(V16,Sheet2!A$3:A$24,Sheet2!J$3:J$24)</f>
        <v>8.335</v>
      </c>
      <c r="AE16" s="142">
        <f t="shared" si="7"/>
        <v>0.343999999999999</v>
      </c>
      <c r="AF16" s="142">
        <f t="shared" si="8"/>
        <v>0.534999999999998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0.513999999999999</v>
      </c>
      <c r="AM16" s="142">
        <f t="shared" si="10"/>
        <v>0.704999999999999</v>
      </c>
      <c r="AN16" s="142">
        <f t="shared" si="11"/>
        <v>0.609499999999999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5.21488199999999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0.66861</v>
      </c>
      <c r="AV16" s="158">
        <f>IF(AND(AE16&gt;3.5,AF16&gt;3.5),LOOKUP(Sheet1!V16,Sheet2!A$3:A$24,Sheet2!W$3:W$24),LOOKUP(V16,Sheet2!A$3:A$24,Sheet2!V$3:V$24))*G16</f>
        <v>0.842103371281871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2.58722399999999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2.14275731463544</v>
      </c>
      <c r="BB16" s="161">
        <f>IF(S16="A",LOOKUP(S16,Sheet3!F$2:F$9,Sheet3!H$2:H$9)*(AN16+AJ16+0.5)*G16*IF(L16=1,2,IF(L16=2,1,0)),0)</f>
        <v>21.9351</v>
      </c>
      <c r="BC16" s="161">
        <f t="shared" si="13"/>
        <v>23.8234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5.21488199999999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5.21488199999999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2.99</v>
      </c>
      <c r="BV16" s="52">
        <f t="shared" si="20"/>
        <v>1.805</v>
      </c>
      <c r="BW16" s="32">
        <f t="shared" si="21"/>
        <v>0</v>
      </c>
    </row>
    <row r="17" spans="1:75">
      <c r="A17" s="32" t="s">
        <v>75</v>
      </c>
      <c r="B17" s="32">
        <v>8.87</v>
      </c>
      <c r="D17" s="103">
        <f t="shared" si="25"/>
        <v>8.39</v>
      </c>
      <c r="E17" s="103">
        <v>8.87</v>
      </c>
      <c r="F17" s="103">
        <v>7.995</v>
      </c>
      <c r="G17" s="32">
        <v>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0.96</v>
      </c>
      <c r="BV17" s="52">
        <f t="shared" si="20"/>
        <v>0.48</v>
      </c>
      <c r="BW17" s="32">
        <f t="shared" si="21"/>
        <v>0</v>
      </c>
    </row>
    <row r="18" spans="1:75">
      <c r="A18" s="32" t="s">
        <v>78</v>
      </c>
      <c r="B18" s="32">
        <v>10.2</v>
      </c>
      <c r="D18" s="103">
        <f t="shared" si="25"/>
        <v>9.72</v>
      </c>
      <c r="E18" s="103">
        <v>10.2</v>
      </c>
      <c r="F18" s="103">
        <v>8.5</v>
      </c>
      <c r="G18" s="32">
        <v>17.3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9.72</v>
      </c>
      <c r="X18" s="142">
        <f t="shared" si="1"/>
        <v>10.2</v>
      </c>
      <c r="Y18" s="142">
        <f t="shared" si="1"/>
        <v>8.5</v>
      </c>
      <c r="Z18" s="142">
        <f>Y18+LOOKUP(V18,Sheet2!A$3:A$24,Sheet2!J$3:J$24)</f>
        <v>8.84</v>
      </c>
      <c r="AA18" s="142">
        <f t="shared" si="6"/>
        <v>9.82</v>
      </c>
      <c r="AB18" s="142">
        <f t="shared" si="2"/>
        <v>10.3</v>
      </c>
      <c r="AC18" s="142">
        <f t="shared" si="2"/>
        <v>8.448</v>
      </c>
      <c r="AD18" s="142">
        <f>AC18+LOOKUP(V18,Sheet2!A$3:A$24,Sheet2!J$3:J$24)</f>
        <v>8.788</v>
      </c>
      <c r="AE18" s="142">
        <f t="shared" si="7"/>
        <v>1.36</v>
      </c>
      <c r="AF18" s="142">
        <f t="shared" si="8"/>
        <v>1.512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1.53</v>
      </c>
      <c r="AM18" s="142">
        <f t="shared" si="10"/>
        <v>1.682</v>
      </c>
      <c r="AN18" s="142">
        <f t="shared" si="11"/>
        <v>1.606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34.451912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1.67637</v>
      </c>
      <c r="AV18" s="158">
        <f>IF(AND(AE18&gt;3.5,AF18&gt;3.5),LOOKUP(Sheet1!V18,Sheet2!A$3:A$24,Sheet2!W$3:W$24),LOOKUP(V18,Sheet2!A$3:A$24,Sheet2!V$3:V$24))*G18</f>
        <v>2.1113606265473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18.9200505135063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9.78211199999999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89.4756</v>
      </c>
      <c r="BC18" s="161">
        <f t="shared" si="13"/>
        <v>82.7170666666667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34.451912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34.451912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4.944</v>
      </c>
      <c r="BV18" s="52">
        <f t="shared" si="20"/>
        <v>2.782</v>
      </c>
      <c r="BW18" s="32">
        <f t="shared" si="21"/>
        <v>0</v>
      </c>
    </row>
    <row r="19" spans="1:75">
      <c r="A19" s="32" t="s">
        <v>79</v>
      </c>
      <c r="B19" s="32">
        <v>10.3</v>
      </c>
      <c r="D19" s="103">
        <f t="shared" si="25"/>
        <v>9.82</v>
      </c>
      <c r="E19" s="103">
        <v>10.3</v>
      </c>
      <c r="F19" s="103">
        <v>8.448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80</v>
      </c>
      <c r="B20" s="32">
        <v>10</v>
      </c>
      <c r="D20" s="103">
        <f t="shared" si="25"/>
        <v>9.52</v>
      </c>
      <c r="E20" s="103">
        <v>10</v>
      </c>
      <c r="F20" s="103">
        <v>8.534</v>
      </c>
      <c r="G20" s="32">
        <v>5.2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9.52</v>
      </c>
      <c r="X20" s="142">
        <f t="shared" si="27"/>
        <v>10</v>
      </c>
      <c r="Y20" s="142">
        <f t="shared" si="28"/>
        <v>8.534</v>
      </c>
      <c r="Z20" s="142">
        <f>Y20+LOOKUP(V20,Sheet2!A$3:A$24,Sheet2!J$3:J$24)</f>
        <v>8.874</v>
      </c>
      <c r="AA20" s="142">
        <f t="shared" si="6"/>
        <v>9.52</v>
      </c>
      <c r="AB20" s="142">
        <f t="shared" si="29"/>
        <v>10</v>
      </c>
      <c r="AC20" s="142">
        <f t="shared" si="30"/>
        <v>8.518</v>
      </c>
      <c r="AD20" s="142">
        <f>AC20+LOOKUP(V20,Sheet2!A$3:A$24,Sheet2!J$3:J$24)</f>
        <v>8.858</v>
      </c>
      <c r="AE20" s="142">
        <f t="shared" si="7"/>
        <v>1.126</v>
      </c>
      <c r="AF20" s="142">
        <f t="shared" si="8"/>
        <v>1.142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1.296</v>
      </c>
      <c r="AM20" s="142">
        <f t="shared" si="10"/>
        <v>1.312</v>
      </c>
      <c r="AN20" s="142">
        <f t="shared" si="11"/>
        <v>1.304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8.40819199999999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0.50388</v>
      </c>
      <c r="AV20" s="158">
        <f>IF(AND(AE20&gt;3.5,AF20&gt;3.5),LOOKUP(Sheet1!V20,Sheet2!A$3:A$24,Sheet2!W$3:W$24),LOOKUP(V20,Sheet2!A$3:A$24,Sheet2!V$3:V$24))*G20</f>
        <v>0.634628627632714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5.68695159943541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0.992991999999994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23.7536</v>
      </c>
      <c r="BC20" s="161">
        <f t="shared" si="13"/>
        <v>22.7690666666667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8.40819199999999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8.40819199999999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4.204</v>
      </c>
      <c r="BV20" s="52">
        <f t="shared" si="20"/>
        <v>2.412</v>
      </c>
      <c r="BW20" s="32">
        <f t="shared" si="21"/>
        <v>0</v>
      </c>
    </row>
    <row r="21" spans="1:75">
      <c r="A21" s="32" t="s">
        <v>81</v>
      </c>
      <c r="B21" s="32">
        <v>10</v>
      </c>
      <c r="D21" s="103">
        <f t="shared" si="25"/>
        <v>9.52</v>
      </c>
      <c r="E21" s="103">
        <v>10</v>
      </c>
      <c r="F21" s="103">
        <v>8.518</v>
      </c>
      <c r="G21" s="32">
        <v>6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9.52</v>
      </c>
      <c r="X21" s="142">
        <f t="shared" si="27"/>
        <v>10</v>
      </c>
      <c r="Y21" s="142">
        <f t="shared" si="28"/>
        <v>8.518</v>
      </c>
      <c r="Z21" s="142">
        <f>Y21+LOOKUP(V21,Sheet2!A$3:A$24,Sheet2!J$3:J$24)</f>
        <v>8.858</v>
      </c>
      <c r="AA21" s="142">
        <f t="shared" si="6"/>
        <v>10.12</v>
      </c>
      <c r="AB21" s="142">
        <f t="shared" si="29"/>
        <v>10.6</v>
      </c>
      <c r="AC21" s="142">
        <f t="shared" si="30"/>
        <v>8.5</v>
      </c>
      <c r="AD21" s="142">
        <f>AC21+LOOKUP(V21,Sheet2!A$3:A$24,Sheet2!J$3:J$24)</f>
        <v>8.84</v>
      </c>
      <c r="AE21" s="142">
        <f t="shared" si="7"/>
        <v>1.142</v>
      </c>
      <c r="AF21" s="142">
        <f t="shared" si="8"/>
        <v>1.76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1.312</v>
      </c>
      <c r="AM21" s="142">
        <f t="shared" si="10"/>
        <v>1.93</v>
      </c>
      <c r="AN21" s="142">
        <f t="shared" si="11"/>
        <v>1.621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12.06024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0.5814</v>
      </c>
      <c r="AV21" s="158">
        <f>IF(AND(AE21&gt;3.5,AF21&gt;3.5),LOOKUP(Sheet1!V21,Sheet2!A$3:A$24,Sheet2!W$3:W$24),LOOKUP(V21,Sheet2!A$3:A$24,Sheet2!V$3:V$24))*G21</f>
        <v>0.73226380111467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6.56186723011778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3.50423999999999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31.212</v>
      </c>
      <c r="BC21" s="161">
        <f t="shared" si="13"/>
        <v>28.808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12.06024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12.06024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5.44</v>
      </c>
      <c r="BV21" s="52">
        <f t="shared" si="20"/>
        <v>3.03</v>
      </c>
      <c r="BW21" s="32">
        <f t="shared" si="21"/>
        <v>0</v>
      </c>
    </row>
    <row r="22" spans="1:75">
      <c r="A22" s="32" t="s">
        <v>82</v>
      </c>
      <c r="B22" s="32">
        <v>10.6</v>
      </c>
      <c r="D22" s="103">
        <f t="shared" si="25"/>
        <v>10.12</v>
      </c>
      <c r="E22" s="103">
        <v>10.6</v>
      </c>
      <c r="F22" s="103">
        <v>8.5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83</v>
      </c>
      <c r="B23" s="32">
        <v>9.9</v>
      </c>
      <c r="D23" s="103">
        <f t="shared" ref="D7:D38" si="31">IF(AND(B23=0,E23=0),0,IF(B23&gt;E23,E23-C23-AJ23,IF(AJ23&gt;(E23-B23),E23-AJ23-C23,B23-C23)))</f>
        <v>9.42</v>
      </c>
      <c r="E23" s="103">
        <v>9.9</v>
      </c>
      <c r="F23" s="103">
        <v>8.35</v>
      </c>
      <c r="G23" s="32">
        <v>21.8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9.42</v>
      </c>
      <c r="X23" s="142">
        <f t="shared" si="27"/>
        <v>9.9</v>
      </c>
      <c r="Y23" s="142">
        <f t="shared" si="28"/>
        <v>8.35</v>
      </c>
      <c r="Z23" s="142">
        <f>Y23+LOOKUP(V23,Sheet2!A$3:A$24,Sheet2!J$3:J$24)</f>
        <v>8.69</v>
      </c>
      <c r="AA23" s="142">
        <f t="shared" si="6"/>
        <v>9.42</v>
      </c>
      <c r="AB23" s="142">
        <f t="shared" si="29"/>
        <v>9.9</v>
      </c>
      <c r="AC23" s="142">
        <f t="shared" si="30"/>
        <v>8.284</v>
      </c>
      <c r="AD23" s="142">
        <f>AC23+LOOKUP(V23,Sheet2!A$3:A$24,Sheet2!J$3:J$24)</f>
        <v>8.624</v>
      </c>
      <c r="AE23" s="142">
        <f t="shared" si="7"/>
        <v>1.21</v>
      </c>
      <c r="AF23" s="142">
        <f t="shared" si="8"/>
        <v>1.276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1.38</v>
      </c>
      <c r="AM23" s="142">
        <f t="shared" si="10"/>
        <v>1.446</v>
      </c>
      <c r="AN23" s="142">
        <f t="shared" si="11"/>
        <v>1.413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38.196216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2.11242</v>
      </c>
      <c r="AV23" s="158">
        <f>IF(AND(AE23&gt;3.5,AF23&gt;3.5),LOOKUP(Sheet1!V23,Sheet2!A$3:A$24,Sheet2!W$3:W$24),LOOKUP(V23,Sheet2!A$3:A$24,Sheet2!V$3:V$24))*G23</f>
        <v>2.6605584773833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23.8414509360946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7.10941599999999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104.3348</v>
      </c>
      <c r="BC23" s="161">
        <f t="shared" si="13"/>
        <v>98.6232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38.196216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38.196216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4.472</v>
      </c>
      <c r="BV23" s="52">
        <f t="shared" si="20"/>
        <v>2.546</v>
      </c>
      <c r="BW23" s="32">
        <f t="shared" si="21"/>
        <v>0</v>
      </c>
    </row>
    <row r="24" spans="1:75">
      <c r="A24" s="32" t="s">
        <v>84</v>
      </c>
      <c r="B24" s="32">
        <v>9.9</v>
      </c>
      <c r="D24" s="103">
        <f t="shared" si="31"/>
        <v>9.42</v>
      </c>
      <c r="E24" s="103">
        <v>9.9</v>
      </c>
      <c r="F24" s="103">
        <v>8.284</v>
      </c>
      <c r="G24" s="32">
        <v>7.6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1">
        <f t="shared" si="0"/>
        <v>0.3</v>
      </c>
      <c r="W24" s="142">
        <f t="shared" si="5"/>
        <v>9.42</v>
      </c>
      <c r="X24" s="142">
        <f t="shared" si="27"/>
        <v>9.9</v>
      </c>
      <c r="Y24" s="142">
        <f t="shared" si="28"/>
        <v>8.284</v>
      </c>
      <c r="Z24" s="142">
        <f>Y24+LOOKUP(V24,Sheet2!A$3:A$24,Sheet2!J$3:J$24)</f>
        <v>8.624</v>
      </c>
      <c r="AA24" s="142">
        <f t="shared" si="6"/>
        <v>9.42</v>
      </c>
      <c r="AB24" s="142">
        <f t="shared" si="29"/>
        <v>9.9</v>
      </c>
      <c r="AC24" s="142">
        <f t="shared" si="30"/>
        <v>8.261</v>
      </c>
      <c r="AD24" s="142">
        <f>AC24+LOOKUP(V24,Sheet2!A$3:A$24,Sheet2!J$3:J$24)</f>
        <v>8.601</v>
      </c>
      <c r="AE24" s="142">
        <f t="shared" si="7"/>
        <v>1.276</v>
      </c>
      <c r="AF24" s="142">
        <f t="shared" si="8"/>
        <v>1.299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1.446</v>
      </c>
      <c r="AM24" s="142">
        <f t="shared" si="10"/>
        <v>1.469</v>
      </c>
      <c r="AN24" s="142">
        <f t="shared" si="11"/>
        <v>1.4575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13.73548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0.73644</v>
      </c>
      <c r="AV24" s="158">
        <f>IF(AND(AE24&gt;3.5,AF24&gt;3.5),LOOKUP(Sheet1!V24,Sheet2!A$3:A$24,Sheet2!W$3:W$24),LOOKUP(V24,Sheet2!A$3:A$24,Sheet2!V$3:V$24))*G24</f>
        <v>0.927534148078582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8.31169849148252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2.89788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37.05</v>
      </c>
      <c r="BC24" s="161">
        <f t="shared" si="13"/>
        <v>34.8333333333333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13.73548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13.73548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4.518</v>
      </c>
      <c r="BV24" s="52">
        <f t="shared" si="20"/>
        <v>2.569</v>
      </c>
      <c r="BW24" s="32">
        <f t="shared" si="21"/>
        <v>0</v>
      </c>
    </row>
    <row r="25" spans="1:75">
      <c r="A25" s="32" t="s">
        <v>85</v>
      </c>
      <c r="B25" s="32">
        <v>9.9</v>
      </c>
      <c r="D25" s="103">
        <f t="shared" si="31"/>
        <v>9.42</v>
      </c>
      <c r="E25" s="103">
        <v>9.9</v>
      </c>
      <c r="F25" s="103">
        <v>8.261</v>
      </c>
      <c r="G25" s="32">
        <v>7.7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9.42</v>
      </c>
      <c r="X25" s="142">
        <f t="shared" si="27"/>
        <v>9.9</v>
      </c>
      <c r="Y25" s="142">
        <f t="shared" si="28"/>
        <v>8.261</v>
      </c>
      <c r="Z25" s="142">
        <f>Y25+LOOKUP(V25,Sheet2!A$3:A$24,Sheet2!J$3:J$24)</f>
        <v>8.601</v>
      </c>
      <c r="AA25" s="142">
        <f t="shared" si="6"/>
        <v>9.22</v>
      </c>
      <c r="AB25" s="142">
        <f t="shared" si="29"/>
        <v>9.7</v>
      </c>
      <c r="AC25" s="142">
        <f t="shared" si="30"/>
        <v>8.238</v>
      </c>
      <c r="AD25" s="142">
        <f>AC25+LOOKUP(V25,Sheet2!A$3:A$24,Sheet2!J$3:J$24)</f>
        <v>8.578</v>
      </c>
      <c r="AE25" s="142">
        <f t="shared" si="7"/>
        <v>1.299</v>
      </c>
      <c r="AF25" s="142">
        <f t="shared" si="8"/>
        <v>1.122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1.469</v>
      </c>
      <c r="AM25" s="142">
        <f t="shared" si="10"/>
        <v>1.292</v>
      </c>
      <c r="AN25" s="142">
        <f t="shared" si="11"/>
        <v>1.3805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13.181014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0.74613</v>
      </c>
      <c r="AV25" s="158">
        <f>IF(AND(AE25&gt;3.5,AF25&gt;3.5),LOOKUP(Sheet1!V25,Sheet2!A$3:A$24,Sheet2!W$3:W$24),LOOKUP(V25,Sheet2!A$3:A$24,Sheet2!V$3:V$24))*G25</f>
        <v>0.939738544763826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8.42106294531782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2.200814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36.3517</v>
      </c>
      <c r="BC25" s="161">
        <f t="shared" si="13"/>
        <v>34.5011333333333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13.181014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13.181014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4.518</v>
      </c>
      <c r="BV25" s="52">
        <f t="shared" si="20"/>
        <v>2.569</v>
      </c>
      <c r="BW25" s="32">
        <f t="shared" si="21"/>
        <v>0</v>
      </c>
    </row>
    <row r="26" spans="1:75">
      <c r="A26" s="32" t="s">
        <v>86</v>
      </c>
      <c r="B26" s="32">
        <v>9.7</v>
      </c>
      <c r="D26" s="103">
        <f t="shared" si="31"/>
        <v>9.22</v>
      </c>
      <c r="E26" s="103">
        <v>9.7</v>
      </c>
      <c r="F26" s="103">
        <v>8.238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86</v>
      </c>
      <c r="B27" s="32">
        <v>9.7</v>
      </c>
      <c r="D27" s="103">
        <f t="shared" si="31"/>
        <v>9.22</v>
      </c>
      <c r="E27" s="103">
        <v>9.7</v>
      </c>
      <c r="F27" s="103">
        <v>8.237</v>
      </c>
      <c r="G27" s="32">
        <v>12.4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9.22</v>
      </c>
      <c r="X27" s="142">
        <f t="shared" si="27"/>
        <v>9.7</v>
      </c>
      <c r="Y27" s="142">
        <f t="shared" si="28"/>
        <v>8.237</v>
      </c>
      <c r="Z27" s="142">
        <f>Y27+LOOKUP(V27,Sheet2!A$3:A$24,Sheet2!J$3:J$24)</f>
        <v>8.577</v>
      </c>
      <c r="AA27" s="142">
        <f t="shared" si="6"/>
        <v>8.62</v>
      </c>
      <c r="AB27" s="142">
        <f t="shared" si="29"/>
        <v>9.1</v>
      </c>
      <c r="AC27" s="142">
        <f t="shared" si="30"/>
        <v>8.2</v>
      </c>
      <c r="AD27" s="142">
        <f>AC27+LOOKUP(V27,Sheet2!A$3:A$24,Sheet2!J$3:J$24)</f>
        <v>8.54</v>
      </c>
      <c r="AE27" s="142">
        <f t="shared" si="7"/>
        <v>1.123</v>
      </c>
      <c r="AF27" s="142">
        <f t="shared" si="8"/>
        <v>0.56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1.293</v>
      </c>
      <c r="AM27" s="142">
        <f t="shared" si="10"/>
        <v>0.73</v>
      </c>
      <c r="AN27" s="142">
        <f t="shared" si="11"/>
        <v>1.0115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15.552824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1.20156</v>
      </c>
      <c r="AV27" s="158">
        <f>IF(AND(AE27&gt;3.5,AF27&gt;3.5),LOOKUP(Sheet1!V27,Sheet2!A$3:A$24,Sheet2!W$3:W$24),LOOKUP(V27,Sheet2!A$3:A$24,Sheet2!V$3:V$24))*G27</f>
        <v>1.51334518897032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11.4316162755767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49.3892</v>
      </c>
      <c r="BC27" s="161">
        <f t="shared" si="13"/>
        <v>49.4594666666667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15.552824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15.552824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4.166</v>
      </c>
      <c r="BV27" s="52">
        <f t="shared" si="20"/>
        <v>2.393</v>
      </c>
      <c r="BW27" s="32">
        <f t="shared" si="21"/>
        <v>0</v>
      </c>
    </row>
    <row r="28" spans="1:75">
      <c r="A28" s="32" t="s">
        <v>87</v>
      </c>
      <c r="B28" s="32">
        <v>9.1</v>
      </c>
      <c r="D28" s="103">
        <f t="shared" si="31"/>
        <v>8.62</v>
      </c>
      <c r="E28" s="103">
        <v>9.1</v>
      </c>
      <c r="F28" s="103">
        <v>8.2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88</v>
      </c>
      <c r="B29" s="32">
        <v>9</v>
      </c>
      <c r="D29" s="103">
        <f t="shared" si="31"/>
        <v>8.52</v>
      </c>
      <c r="E29" s="103">
        <v>9</v>
      </c>
      <c r="F29" s="103">
        <v>7.472</v>
      </c>
      <c r="G29" s="32">
        <v>16.3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6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7" t="str">
        <f t="shared" si="4"/>
        <v>B</v>
      </c>
      <c r="T29" s="118">
        <f t="shared" si="22"/>
        <v>0</v>
      </c>
      <c r="V29" s="141">
        <f t="shared" si="0"/>
        <v>0.3</v>
      </c>
      <c r="W29" s="142">
        <f t="shared" si="5"/>
        <v>8.52</v>
      </c>
      <c r="X29" s="142">
        <f t="shared" si="27"/>
        <v>9</v>
      </c>
      <c r="Y29" s="142">
        <f t="shared" si="28"/>
        <v>7.472</v>
      </c>
      <c r="Z29" s="142">
        <f>Y29+LOOKUP(V29,Sheet2!A$3:A$24,Sheet2!J$3:J$24)</f>
        <v>7.812</v>
      </c>
      <c r="AA29" s="142">
        <f t="shared" si="6"/>
        <v>9.44</v>
      </c>
      <c r="AB29" s="142">
        <f t="shared" si="29"/>
        <v>9.92</v>
      </c>
      <c r="AC29" s="142">
        <f t="shared" si="30"/>
        <v>7.423</v>
      </c>
      <c r="AD29" s="142">
        <f>AC29+LOOKUP(V29,Sheet2!A$3:A$24,Sheet2!J$3:J$24)</f>
        <v>7.763</v>
      </c>
      <c r="AE29" s="142">
        <f t="shared" si="7"/>
        <v>1.188</v>
      </c>
      <c r="AF29" s="142">
        <f t="shared" si="8"/>
        <v>2.157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0.35</v>
      </c>
      <c r="AJ29" s="141">
        <f t="shared" si="23"/>
        <v>0.48</v>
      </c>
      <c r="AK29" s="141">
        <f t="shared" si="24"/>
        <v>0.48</v>
      </c>
      <c r="AL29" s="142">
        <f t="shared" si="9"/>
        <v>1.708</v>
      </c>
      <c r="AM29" s="142">
        <f t="shared" si="10"/>
        <v>2.677</v>
      </c>
      <c r="AN29" s="142">
        <f t="shared" si="11"/>
        <v>2.1925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1.58</v>
      </c>
      <c r="AP29" s="120"/>
      <c r="AQ29" s="156">
        <f t="shared" si="12"/>
        <v>56.465645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9.0139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1.57947</v>
      </c>
      <c r="AV29" s="158">
        <f>IF(AND(AE29&gt;3.5,AF29&gt;3.5),LOOKUP(Sheet1!V29,Sheet2!A$3:A$24,Sheet2!W$3:W$24),LOOKUP(V29,Sheet2!A$3:A$24,Sheet2!V$3:V$24))*G29</f>
        <v>1.98931665969485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24.1997059751533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17.834645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32.6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65.2</v>
      </c>
      <c r="BI29" s="126">
        <f>(AO29-Sheet3!$Q$4*IF($L29=1,2,IF($L29=2,1,0)))*LOOKUP(S29,Sheet3!F$2:F$9,Sheet3!M$2:M$9)*ROUNDUP(G29/Sheet3!$Q$7,0)</f>
        <v>4.3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56.465645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56.465645</v>
      </c>
      <c r="BT29" s="32">
        <f>IF(OR(LOOKUP(V29,Sheet2!A$3:A$25,Sheet2!B$3:B$25)=1,G29=0),0,AW29-AO29*0.2*G29)</f>
        <v>0</v>
      </c>
      <c r="BU29" s="52">
        <f t="shared" si="19"/>
        <v>7.104</v>
      </c>
      <c r="BV29" s="52">
        <f t="shared" si="20"/>
        <v>3.947</v>
      </c>
      <c r="BW29" s="32">
        <f t="shared" si="21"/>
        <v>16.3</v>
      </c>
    </row>
    <row r="30" spans="1:75">
      <c r="A30" s="32" t="s">
        <v>89</v>
      </c>
      <c r="B30" s="32">
        <v>9.92</v>
      </c>
      <c r="D30" s="103">
        <f t="shared" si="31"/>
        <v>9.44</v>
      </c>
      <c r="E30" s="103">
        <v>9.92</v>
      </c>
      <c r="F30" s="103">
        <v>7.423</v>
      </c>
      <c r="G30" s="32">
        <v>7.6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6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7" t="str">
        <f t="shared" si="4"/>
        <v>B</v>
      </c>
      <c r="T30" s="118">
        <f t="shared" si="22"/>
        <v>0</v>
      </c>
      <c r="V30" s="141">
        <f t="shared" si="0"/>
        <v>0.3</v>
      </c>
      <c r="W30" s="142">
        <f t="shared" si="5"/>
        <v>9.44</v>
      </c>
      <c r="X30" s="142">
        <f t="shared" si="27"/>
        <v>9.92</v>
      </c>
      <c r="Y30" s="142">
        <f t="shared" si="28"/>
        <v>7.423</v>
      </c>
      <c r="Z30" s="142">
        <f>Y30+LOOKUP(V30,Sheet2!A$3:A$24,Sheet2!J$3:J$24)</f>
        <v>7.763</v>
      </c>
      <c r="AA30" s="142">
        <f t="shared" si="6"/>
        <v>9.5</v>
      </c>
      <c r="AB30" s="142">
        <f t="shared" si="29"/>
        <v>9.98</v>
      </c>
      <c r="AC30" s="142">
        <f t="shared" si="30"/>
        <v>7.4</v>
      </c>
      <c r="AD30" s="142">
        <f>AC30+LOOKUP(V30,Sheet2!A$3:A$24,Sheet2!J$3:J$24)</f>
        <v>7.74</v>
      </c>
      <c r="AE30" s="142">
        <f t="shared" si="7"/>
        <v>2.157</v>
      </c>
      <c r="AF30" s="142">
        <f t="shared" si="8"/>
        <v>2.24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0.35</v>
      </c>
      <c r="AJ30" s="141">
        <f t="shared" si="23"/>
        <v>0.48</v>
      </c>
      <c r="AK30" s="141">
        <f t="shared" si="24"/>
        <v>0.48</v>
      </c>
      <c r="AL30" s="142">
        <f t="shared" si="9"/>
        <v>2.677</v>
      </c>
      <c r="AM30" s="142">
        <f t="shared" si="10"/>
        <v>2.76</v>
      </c>
      <c r="AN30" s="142">
        <f t="shared" si="11"/>
        <v>2.7185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1.58</v>
      </c>
      <c r="AP30" s="120"/>
      <c r="AQ30" s="156">
        <f t="shared" si="12"/>
        <v>32.643748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4.2028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0.73644</v>
      </c>
      <c r="AV30" s="158">
        <f>IF(AND(AE30&gt;3.5,AF30&gt;3.5),LOOKUP(Sheet1!V30,Sheet2!A$3:A$24,Sheet2!W$3:W$24),LOOKUP(V30,Sheet2!A$3:A$24,Sheet2!V$3:V$24))*G30</f>
        <v>0.927534148078582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11.2832984914825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14.631748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15.2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30.4</v>
      </c>
      <c r="BI30" s="126">
        <f>(AO30-Sheet3!$Q$4*IF($L30=1,2,IF($L30=2,1,0)))*LOOKUP(S30,Sheet3!F$2:F$9,Sheet3!M$2:M$9)*ROUNDUP(G30/Sheet3!$Q$7,0)</f>
        <v>1.72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32.643748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32.643748</v>
      </c>
      <c r="BT30" s="32">
        <f>IF(OR(LOOKUP(V30,Sheet2!A$3:A$25,Sheet2!B$3:B$25)=1,G30=0),0,AW30-AO30*0.2*G30)</f>
        <v>0</v>
      </c>
      <c r="BU30" s="52">
        <f t="shared" si="19"/>
        <v>7.27</v>
      </c>
      <c r="BV30" s="52">
        <f t="shared" si="20"/>
        <v>4.03</v>
      </c>
      <c r="BW30" s="32">
        <f t="shared" si="21"/>
        <v>7.6</v>
      </c>
    </row>
    <row r="31" spans="1:75">
      <c r="A31" s="32" t="s">
        <v>90</v>
      </c>
      <c r="B31" s="32">
        <v>9.98</v>
      </c>
      <c r="D31" s="103">
        <f t="shared" si="31"/>
        <v>9.5</v>
      </c>
      <c r="E31" s="103">
        <v>9.98</v>
      </c>
      <c r="F31" s="103">
        <v>7.4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32" t="s">
        <v>91</v>
      </c>
      <c r="B32" s="32">
        <v>8.8</v>
      </c>
      <c r="D32" s="103">
        <f t="shared" si="31"/>
        <v>8.32</v>
      </c>
      <c r="E32" s="103">
        <v>8.8</v>
      </c>
      <c r="F32" s="103">
        <v>8.077</v>
      </c>
      <c r="G32" s="32">
        <v>8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 t="str">
        <f t="shared" si="22"/>
        <v>Y</v>
      </c>
      <c r="V32" s="141">
        <f t="shared" si="0"/>
        <v>0.3</v>
      </c>
      <c r="W32" s="142">
        <f t="shared" si="5"/>
        <v>8.32</v>
      </c>
      <c r="X32" s="142">
        <f t="shared" si="27"/>
        <v>8.8</v>
      </c>
      <c r="Y32" s="142">
        <f t="shared" si="28"/>
        <v>8.077</v>
      </c>
      <c r="Z32" s="142">
        <f>Y32+LOOKUP(V32,Sheet2!A$3:A$24,Sheet2!J$3:J$24)</f>
        <v>8.417</v>
      </c>
      <c r="AA32" s="142">
        <f t="shared" si="6"/>
        <v>8.52</v>
      </c>
      <c r="AB32" s="142">
        <f t="shared" si="29"/>
        <v>9</v>
      </c>
      <c r="AC32" s="142">
        <f t="shared" si="30"/>
        <v>8.053</v>
      </c>
      <c r="AD32" s="142">
        <f>AC32+LOOKUP(V32,Sheet2!A$3:A$24,Sheet2!J$3:J$24)</f>
        <v>8.393</v>
      </c>
      <c r="AE32" s="142">
        <f t="shared" si="7"/>
        <v>0.383000000000001</v>
      </c>
      <c r="AF32" s="142">
        <f t="shared" si="8"/>
        <v>0.606999999999999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0.553</v>
      </c>
      <c r="AM32" s="142">
        <f t="shared" si="10"/>
        <v>0.776999999999999</v>
      </c>
      <c r="AN32" s="142">
        <f t="shared" si="11"/>
        <v>0.665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6.5968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0.7752</v>
      </c>
      <c r="AV32" s="158">
        <f>IF(AND(AE32&gt;3.5,AF32&gt;3.5),LOOKUP(Sheet1!V32,Sheet2!A$3:A$24,Sheet2!W$3:W$24),LOOKUP(V32,Sheet2!A$3:A$24,Sheet2!V$3:V$24))*G32</f>
        <v>0.97635173481956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3.30687999999999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2.4843563068237</v>
      </c>
      <c r="BB32" s="161">
        <f>IF(S32="A",LOOKUP(S32,Sheet3!F$2:F$9,Sheet3!H$2:H$9)*(AN32+AJ32+0.5)*G32*IF(L32=1,2,IF(L32=2,1,0)),0)</f>
        <v>26.32</v>
      </c>
      <c r="BC32" s="161">
        <f t="shared" si="13"/>
        <v>28.2133333333333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6.5968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6.5968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3.134</v>
      </c>
      <c r="BV32" s="52">
        <f t="shared" si="20"/>
        <v>1.877</v>
      </c>
      <c r="BW32" s="32">
        <f t="shared" si="21"/>
        <v>0</v>
      </c>
    </row>
    <row r="33" spans="1:75">
      <c r="A33" s="32" t="s">
        <v>92</v>
      </c>
      <c r="B33" s="32">
        <v>9</v>
      </c>
      <c r="D33" s="103">
        <f t="shared" si="31"/>
        <v>8.52</v>
      </c>
      <c r="E33" s="103">
        <v>9</v>
      </c>
      <c r="F33" s="103">
        <v>8.053</v>
      </c>
      <c r="G33" s="32">
        <v>17.7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f t="shared" si="22"/>
        <v>0</v>
      </c>
      <c r="V33" s="141">
        <f t="shared" si="0"/>
        <v>0.3</v>
      </c>
      <c r="W33" s="142">
        <f t="shared" si="5"/>
        <v>8.52</v>
      </c>
      <c r="X33" s="142">
        <f t="shared" si="27"/>
        <v>9</v>
      </c>
      <c r="Y33" s="142">
        <f t="shared" si="28"/>
        <v>8.053</v>
      </c>
      <c r="Z33" s="142">
        <f>Y33+LOOKUP(V33,Sheet2!A$3:A$24,Sheet2!J$3:J$24)</f>
        <v>8.393</v>
      </c>
      <c r="AA33" s="142">
        <f t="shared" si="6"/>
        <v>8.52</v>
      </c>
      <c r="AB33" s="142">
        <f t="shared" si="29"/>
        <v>9</v>
      </c>
      <c r="AC33" s="142">
        <f t="shared" si="30"/>
        <v>8</v>
      </c>
      <c r="AD33" s="142">
        <f>AC33+LOOKUP(V33,Sheet2!A$3:A$24,Sheet2!J$3:J$24)</f>
        <v>8.34</v>
      </c>
      <c r="AE33" s="142">
        <f t="shared" si="7"/>
        <v>0.606999999999999</v>
      </c>
      <c r="AF33" s="142">
        <f t="shared" si="8"/>
        <v>0.66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0.776999999999999</v>
      </c>
      <c r="AM33" s="142">
        <f t="shared" si="10"/>
        <v>0.83</v>
      </c>
      <c r="AN33" s="142">
        <f t="shared" si="11"/>
        <v>0.803499999999999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17.635218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1.71513</v>
      </c>
      <c r="AV33" s="158">
        <f>IF(AND(AE33&gt;3.5,AF33&gt;3.5),LOOKUP(Sheet1!V33,Sheet2!A$3:A$24,Sheet2!W$3:W$24),LOOKUP(V33,Sheet2!A$3:A$24,Sheet2!V$3:V$24))*G33</f>
        <v>2.16017821328828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12.7603643288474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63.1359</v>
      </c>
      <c r="BC33" s="161">
        <f t="shared" si="13"/>
        <v>65.6906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17.635218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17.635218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3.24</v>
      </c>
      <c r="BV33" s="52">
        <f t="shared" si="20"/>
        <v>1.93</v>
      </c>
      <c r="BW33" s="32">
        <f t="shared" si="21"/>
        <v>0</v>
      </c>
    </row>
    <row r="34" spans="1:75">
      <c r="A34" s="32" t="s">
        <v>93</v>
      </c>
      <c r="B34" s="32">
        <v>9</v>
      </c>
      <c r="D34" s="103">
        <f t="shared" si="31"/>
        <v>8.52</v>
      </c>
      <c r="E34" s="103">
        <v>9</v>
      </c>
      <c r="F34" s="103">
        <v>8</v>
      </c>
      <c r="G34" s="32">
        <v>11.1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f t="shared" si="22"/>
        <v>0</v>
      </c>
      <c r="V34" s="141">
        <f t="shared" si="0"/>
        <v>0.3</v>
      </c>
      <c r="W34" s="142">
        <f t="shared" si="5"/>
        <v>8.52</v>
      </c>
      <c r="X34" s="142">
        <f t="shared" si="27"/>
        <v>9</v>
      </c>
      <c r="Y34" s="142">
        <f t="shared" si="28"/>
        <v>8</v>
      </c>
      <c r="Z34" s="142">
        <f>Y34+LOOKUP(V34,Sheet2!A$3:A$24,Sheet2!J$3:J$24)</f>
        <v>8.34</v>
      </c>
      <c r="AA34" s="142">
        <f t="shared" si="6"/>
        <v>8.52</v>
      </c>
      <c r="AB34" s="142">
        <f t="shared" si="29"/>
        <v>9</v>
      </c>
      <c r="AC34" s="142">
        <f t="shared" si="30"/>
        <v>7.967</v>
      </c>
      <c r="AD34" s="142">
        <f>AC34+LOOKUP(V34,Sheet2!A$3:A$24,Sheet2!J$3:J$24)</f>
        <v>8.307</v>
      </c>
      <c r="AE34" s="142">
        <f t="shared" si="7"/>
        <v>0.66</v>
      </c>
      <c r="AF34" s="142">
        <f t="shared" si="8"/>
        <v>0.693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0.83</v>
      </c>
      <c r="AM34" s="142">
        <f t="shared" si="10"/>
        <v>0.863</v>
      </c>
      <c r="AN34" s="142">
        <f t="shared" si="11"/>
        <v>0.8465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11.651226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1.07559</v>
      </c>
      <c r="AV34" s="158">
        <f>IF(AND(AE34&gt;3.5,AF34&gt;3.5),LOOKUP(Sheet1!V34,Sheet2!A$3:A$24,Sheet2!W$3:W$24),LOOKUP(V34,Sheet2!A$3:A$24,Sheet2!V$3:V$24))*G34</f>
        <v>1.35468803206214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8.13524037571788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40.5483</v>
      </c>
      <c r="BC34" s="161">
        <f t="shared" si="13"/>
        <v>41.8322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11.651226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11.651226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3.306</v>
      </c>
      <c r="BV34" s="52">
        <f t="shared" si="20"/>
        <v>1.963</v>
      </c>
      <c r="BW34" s="32">
        <f t="shared" si="21"/>
        <v>0</v>
      </c>
    </row>
    <row r="35" spans="1:75">
      <c r="A35" s="32" t="s">
        <v>94</v>
      </c>
      <c r="B35" s="32">
        <v>9</v>
      </c>
      <c r="D35" s="103">
        <f t="shared" si="31"/>
        <v>8.52</v>
      </c>
      <c r="E35" s="103">
        <v>9</v>
      </c>
      <c r="F35" s="103">
        <v>7.967</v>
      </c>
      <c r="G35" s="32">
        <v>6.7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f t="shared" si="22"/>
        <v>0</v>
      </c>
      <c r="V35" s="141">
        <f t="shared" si="0"/>
        <v>0.3</v>
      </c>
      <c r="W35" s="142">
        <f t="shared" si="5"/>
        <v>8.52</v>
      </c>
      <c r="X35" s="142">
        <f t="shared" si="27"/>
        <v>9</v>
      </c>
      <c r="Y35" s="142">
        <f t="shared" si="28"/>
        <v>7.967</v>
      </c>
      <c r="Z35" s="142">
        <f>Y35+LOOKUP(V35,Sheet2!A$3:A$24,Sheet2!J$3:J$24)</f>
        <v>8.307</v>
      </c>
      <c r="AA35" s="142">
        <f t="shared" si="6"/>
        <v>8.52</v>
      </c>
      <c r="AB35" s="142">
        <f t="shared" si="29"/>
        <v>9</v>
      </c>
      <c r="AC35" s="142">
        <f t="shared" si="30"/>
        <v>7.947</v>
      </c>
      <c r="AD35" s="142">
        <f>AC35+LOOKUP(V35,Sheet2!A$3:A$24,Sheet2!J$3:J$24)</f>
        <v>8.287</v>
      </c>
      <c r="AE35" s="142">
        <f t="shared" si="7"/>
        <v>0.693</v>
      </c>
      <c r="AF35" s="142">
        <f t="shared" si="8"/>
        <v>0.712999999999999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0.863</v>
      </c>
      <c r="AM35" s="142">
        <f t="shared" si="10"/>
        <v>0.883</v>
      </c>
      <c r="AN35" s="142">
        <f t="shared" si="11"/>
        <v>0.873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7.252884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0.64923</v>
      </c>
      <c r="AV35" s="158">
        <f>IF(AND(AE35&gt;3.5,AF35&gt;3.5),LOOKUP(Sheet1!V35,Sheet2!A$3:A$24,Sheet2!W$3:W$24),LOOKUP(V35,Sheet2!A$3:A$24,Sheet2!V$3:V$24))*G35</f>
        <v>0.817694577911381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5.02610240696485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24.8302</v>
      </c>
      <c r="BC35" s="161">
        <f t="shared" si="13"/>
        <v>25.4868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7.252884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7.252884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3.346</v>
      </c>
      <c r="BV35" s="52">
        <f t="shared" si="20"/>
        <v>1.983</v>
      </c>
      <c r="BW35" s="32">
        <f t="shared" si="21"/>
        <v>0</v>
      </c>
    </row>
    <row r="36" spans="1:75">
      <c r="A36" s="32" t="s">
        <v>95</v>
      </c>
      <c r="B36" s="32">
        <v>9</v>
      </c>
      <c r="D36" s="103">
        <f t="shared" si="31"/>
        <v>8.52</v>
      </c>
      <c r="E36" s="103">
        <v>9</v>
      </c>
      <c r="F36" s="103">
        <v>7.947</v>
      </c>
      <c r="G36" s="32">
        <v>12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 t="str">
        <f t="shared" si="22"/>
        <v>Y</v>
      </c>
      <c r="V36" s="141">
        <f t="shared" si="0"/>
        <v>0.3</v>
      </c>
      <c r="W36" s="142">
        <f t="shared" si="5"/>
        <v>8.52</v>
      </c>
      <c r="X36" s="142">
        <f t="shared" si="27"/>
        <v>9</v>
      </c>
      <c r="Y36" s="142">
        <f t="shared" si="28"/>
        <v>7.947</v>
      </c>
      <c r="Z36" s="142">
        <f>Y36+LOOKUP(V36,Sheet2!A$3:A$24,Sheet2!J$3:J$24)</f>
        <v>8.287</v>
      </c>
      <c r="AA36" s="142">
        <f t="shared" si="6"/>
        <v>8.12</v>
      </c>
      <c r="AB36" s="142">
        <f t="shared" si="29"/>
        <v>8.6</v>
      </c>
      <c r="AC36" s="142">
        <f t="shared" si="30"/>
        <v>7.911</v>
      </c>
      <c r="AD36" s="142">
        <f>AC36+LOOKUP(V36,Sheet2!A$3:A$24,Sheet2!J$3:J$24)</f>
        <v>8.251</v>
      </c>
      <c r="AE36" s="142">
        <f t="shared" si="7"/>
        <v>0.712999999999999</v>
      </c>
      <c r="AF36" s="142">
        <f t="shared" si="8"/>
        <v>0.349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0.883</v>
      </c>
      <c r="AM36" s="142">
        <f t="shared" si="10"/>
        <v>0.519</v>
      </c>
      <c r="AN36" s="142">
        <f t="shared" si="11"/>
        <v>0.701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10.43088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1.1628</v>
      </c>
      <c r="AV36" s="158">
        <f>IF(AND(AE36&gt;3.5,AF36&gt;3.5),LOOKUP(Sheet1!V36,Sheet2!A$3:A$24,Sheet2!W$3:W$24),LOOKUP(V36,Sheet2!A$3:A$24,Sheet2!V$3:V$24))*G36</f>
        <v>1.46452760222934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2.71607999999999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7.105427357601e-15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3.72653446023555</v>
      </c>
      <c r="BB36" s="161">
        <f>IF(S36="A",LOOKUP(S36,Sheet3!F$2:F$9,Sheet3!H$2:H$9)*(AN36+AJ36+0.5)*G36*IF(L36=1,2,IF(L36=2,1,0)),0)</f>
        <v>40.344</v>
      </c>
      <c r="BC36" s="161">
        <f t="shared" si="13"/>
        <v>42.896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10.43088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10.43088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3.346</v>
      </c>
      <c r="BV36" s="52">
        <f t="shared" si="20"/>
        <v>1.983</v>
      </c>
      <c r="BW36" s="32">
        <f t="shared" si="21"/>
        <v>0</v>
      </c>
    </row>
    <row r="37" spans="1:75">
      <c r="A37" s="32" t="s">
        <v>96</v>
      </c>
      <c r="B37" s="32">
        <v>8.6</v>
      </c>
      <c r="D37" s="103">
        <f t="shared" si="31"/>
        <v>8.12</v>
      </c>
      <c r="E37" s="103">
        <v>8.6</v>
      </c>
      <c r="F37" s="103">
        <v>7.911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32" t="s">
        <v>96</v>
      </c>
      <c r="B38" s="32">
        <v>8.6</v>
      </c>
      <c r="D38" s="103">
        <f t="shared" si="31"/>
        <v>8.12</v>
      </c>
      <c r="E38" s="103">
        <v>8.6</v>
      </c>
      <c r="F38" s="103">
        <v>7.721</v>
      </c>
      <c r="G38" s="32">
        <v>6.8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 t="str">
        <f t="shared" si="22"/>
        <v>Y</v>
      </c>
      <c r="V38" s="141">
        <f t="shared" si="0"/>
        <v>0.3</v>
      </c>
      <c r="W38" s="142">
        <f t="shared" si="5"/>
        <v>8.12</v>
      </c>
      <c r="X38" s="142">
        <f t="shared" si="27"/>
        <v>8.6</v>
      </c>
      <c r="Y38" s="142">
        <f t="shared" si="28"/>
        <v>7.721</v>
      </c>
      <c r="Z38" s="142">
        <f>Y38+LOOKUP(V38,Sheet2!A$3:A$24,Sheet2!J$3:J$24)</f>
        <v>8.061</v>
      </c>
      <c r="AA38" s="142">
        <f t="shared" si="6"/>
        <v>8.02</v>
      </c>
      <c r="AB38" s="142">
        <f t="shared" si="29"/>
        <v>8.5</v>
      </c>
      <c r="AC38" s="142">
        <f t="shared" si="30"/>
        <v>7.7</v>
      </c>
      <c r="AD38" s="142">
        <f>AC38+LOOKUP(V38,Sheet2!A$3:A$24,Sheet2!J$3:J$24)</f>
        <v>8.04</v>
      </c>
      <c r="AE38" s="142">
        <f t="shared" si="7"/>
        <v>0.539</v>
      </c>
      <c r="AF38" s="142">
        <f t="shared" si="8"/>
        <v>0.459999999999999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0.708999999999999</v>
      </c>
      <c r="AM38" s="142">
        <f t="shared" si="10"/>
        <v>0.629999999999999</v>
      </c>
      <c r="AN38" s="142">
        <f t="shared" si="11"/>
        <v>0.669499999999999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5.64522399999999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0.65892</v>
      </c>
      <c r="AV38" s="158">
        <f>IF(AND(AE38&gt;3.5,AF38&gt;3.5),LOOKUP(Sheet1!V38,Sheet2!A$3:A$24,Sheet2!W$3:W$24),LOOKUP(V38,Sheet2!A$3:A$24,Sheet2!V$3:V$24))*G38</f>
        <v>0.829898974596626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2.02136799999999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2.11170286080015</v>
      </c>
      <c r="BB38" s="161">
        <f>IF(S38="A",LOOKUP(S38,Sheet3!F$2:F$9,Sheet3!H$2:H$9)*(AN38+AJ38+0.5)*G38*IF(L38=1,2,IF(L38=2,1,0)),0)</f>
        <v>22.4332</v>
      </c>
      <c r="BC38" s="161">
        <f t="shared" si="13"/>
        <v>24.0221333333333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5.64522399999999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5.64522399999999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2.998</v>
      </c>
      <c r="BV38" s="52">
        <f t="shared" si="20"/>
        <v>1.809</v>
      </c>
      <c r="BW38" s="32">
        <f t="shared" si="21"/>
        <v>0</v>
      </c>
    </row>
    <row r="39" spans="1:75">
      <c r="A39" s="32" t="s">
        <v>97</v>
      </c>
      <c r="B39" s="32">
        <v>8.5</v>
      </c>
      <c r="D39" s="103">
        <f t="shared" ref="D39:D59" si="32">IF(AND(B39=0,E39=0),0,IF(B39&gt;E39,E39-C39-AJ39,IF(AJ39&gt;(E39-B39),E39-AJ39-C39,B39-C39)))</f>
        <v>8.02</v>
      </c>
      <c r="E39" s="103">
        <v>8.5</v>
      </c>
      <c r="F39" s="103">
        <v>7.7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0.96</v>
      </c>
      <c r="BV39" s="52">
        <f t="shared" si="20"/>
        <v>0.48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39 I8:L39 A40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99</v>
      </c>
      <c r="AB1" s="85" t="s">
        <v>100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101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102</v>
      </c>
      <c r="C2" s="70" t="s">
        <v>103</v>
      </c>
      <c r="D2" s="71" t="s">
        <v>104</v>
      </c>
      <c r="E2" s="71" t="s">
        <v>105</v>
      </c>
      <c r="F2" s="71" t="s">
        <v>106</v>
      </c>
      <c r="G2" s="71" t="s">
        <v>107</v>
      </c>
      <c r="H2" s="72" t="s">
        <v>108</v>
      </c>
      <c r="I2" s="71" t="s">
        <v>109</v>
      </c>
      <c r="J2" s="71" t="s">
        <v>110</v>
      </c>
      <c r="K2" s="71" t="s">
        <v>111</v>
      </c>
      <c r="L2" s="72" t="s">
        <v>112</v>
      </c>
      <c r="M2" s="71" t="s">
        <v>113</v>
      </c>
      <c r="N2" s="71" t="s">
        <v>114</v>
      </c>
      <c r="O2" s="71" t="s">
        <v>115</v>
      </c>
      <c r="P2" s="71" t="s">
        <v>116</v>
      </c>
      <c r="Q2" s="71" t="s">
        <v>117</v>
      </c>
      <c r="R2" s="71" t="s">
        <v>118</v>
      </c>
      <c r="S2" s="71" t="s">
        <v>119</v>
      </c>
      <c r="T2" s="72" t="s">
        <v>120</v>
      </c>
      <c r="U2" s="71" t="s">
        <v>121</v>
      </c>
      <c r="V2" s="72" t="s">
        <v>122</v>
      </c>
      <c r="W2" s="71" t="s">
        <v>123</v>
      </c>
      <c r="X2" s="71" t="s">
        <v>124</v>
      </c>
      <c r="Y2" s="71" t="s">
        <v>125</v>
      </c>
      <c r="Z2" s="86"/>
      <c r="AA2" s="71" t="s">
        <v>103</v>
      </c>
      <c r="AB2" s="85" t="s">
        <v>104</v>
      </c>
      <c r="AC2" s="71" t="s">
        <v>105</v>
      </c>
      <c r="AD2" s="71" t="s">
        <v>106</v>
      </c>
      <c r="AE2" s="71" t="s">
        <v>107</v>
      </c>
      <c r="AF2" s="72" t="s">
        <v>108</v>
      </c>
      <c r="AG2" s="71" t="s">
        <v>109</v>
      </c>
      <c r="AH2" s="71" t="s">
        <v>126</v>
      </c>
      <c r="AI2" s="71" t="s">
        <v>125</v>
      </c>
      <c r="AJ2" s="72" t="s">
        <v>122</v>
      </c>
      <c r="AK2" s="71" t="s">
        <v>123</v>
      </c>
      <c r="AL2" s="72" t="s">
        <v>120</v>
      </c>
      <c r="AM2" s="71" t="s">
        <v>121</v>
      </c>
      <c r="AN2" s="72" t="s">
        <v>127</v>
      </c>
      <c r="AO2" s="98" t="s">
        <v>128</v>
      </c>
      <c r="AP2" s="99" t="s">
        <v>129</v>
      </c>
      <c r="AQ2" s="99" t="s">
        <v>130</v>
      </c>
      <c r="AR2" s="70" t="s">
        <v>103</v>
      </c>
      <c r="AS2" s="70" t="s">
        <v>104</v>
      </c>
      <c r="AT2" s="70" t="s">
        <v>105</v>
      </c>
      <c r="AU2" s="70" t="s">
        <v>106</v>
      </c>
      <c r="AV2" s="70" t="s">
        <v>107</v>
      </c>
      <c r="AW2" s="70" t="s">
        <v>125</v>
      </c>
      <c r="AX2" s="70" t="s">
        <v>124</v>
      </c>
      <c r="AY2" s="70" t="s">
        <v>129</v>
      </c>
      <c r="AZ2" s="111" t="s">
        <v>130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131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131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131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132</v>
      </c>
      <c r="E28" t="s">
        <v>106</v>
      </c>
      <c r="F28" t="s">
        <v>133</v>
      </c>
      <c r="Z28">
        <v>250</v>
      </c>
      <c r="AB28">
        <f t="shared" ref="AB28:AB36" si="35">Z28/1000</f>
        <v>0.25</v>
      </c>
    </row>
    <row r="29" spans="5:28">
      <c r="E29" t="s">
        <v>107</v>
      </c>
      <c r="F29" t="s">
        <v>134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135</v>
      </c>
      <c r="E31" t="s">
        <v>106</v>
      </c>
      <c r="F31" t="s">
        <v>136</v>
      </c>
      <c r="Z31">
        <v>300</v>
      </c>
      <c r="AB31">
        <f t="shared" si="35"/>
        <v>0.3</v>
      </c>
    </row>
    <row r="32" spans="5:28">
      <c r="E32" s="83" t="s">
        <v>107</v>
      </c>
      <c r="F32" s="83" t="s">
        <v>137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138</v>
      </c>
      <c r="B1" s="57" t="s">
        <v>139</v>
      </c>
      <c r="C1" s="57" t="s">
        <v>140</v>
      </c>
      <c r="D1" s="57" t="s">
        <v>141</v>
      </c>
      <c r="E1" s="58"/>
      <c r="F1" s="59" t="s">
        <v>142</v>
      </c>
      <c r="G1" s="59" t="s">
        <v>143</v>
      </c>
      <c r="H1" s="59" t="s">
        <v>52</v>
      </c>
      <c r="I1" s="59" t="s">
        <v>144</v>
      </c>
      <c r="J1" s="59" t="s">
        <v>145</v>
      </c>
      <c r="K1" s="59" t="s">
        <v>146</v>
      </c>
      <c r="L1" s="59" t="s">
        <v>147</v>
      </c>
      <c r="M1" s="59" t="s">
        <v>148</v>
      </c>
      <c r="N1" s="58"/>
      <c r="O1" s="63" t="s">
        <v>149</v>
      </c>
      <c r="P1" s="63" t="s">
        <v>150</v>
      </c>
      <c r="Q1" s="63">
        <v>0.15</v>
      </c>
      <c r="R1" s="63" t="s">
        <v>151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152</v>
      </c>
      <c r="P2" s="63" t="s">
        <v>150</v>
      </c>
      <c r="Q2" s="63">
        <v>0.19</v>
      </c>
      <c r="R2" s="63" t="s">
        <v>151</v>
      </c>
    </row>
    <row r="3" spans="1:18">
      <c r="A3" s="34" t="s">
        <v>153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154</v>
      </c>
      <c r="P3" s="63" t="s">
        <v>155</v>
      </c>
      <c r="Q3" s="63" t="s">
        <v>156</v>
      </c>
      <c r="R3" s="63"/>
    </row>
    <row r="4" spans="1:18">
      <c r="A4" s="34" t="s">
        <v>157</v>
      </c>
      <c r="B4" s="34">
        <v>0.35</v>
      </c>
      <c r="C4" s="34">
        <v>0</v>
      </c>
      <c r="D4" s="34">
        <f t="shared" si="0"/>
        <v>0.35</v>
      </c>
      <c r="E4" s="58"/>
      <c r="F4" s="37" t="s">
        <v>157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158</v>
      </c>
      <c r="Q4" s="63">
        <v>0.36</v>
      </c>
      <c r="R4" s="63" t="s">
        <v>159</v>
      </c>
    </row>
    <row r="5" spans="1:18">
      <c r="A5" s="34" t="s">
        <v>160</v>
      </c>
      <c r="B5" s="34">
        <v>0</v>
      </c>
      <c r="C5" s="34">
        <v>0.6</v>
      </c>
      <c r="D5" s="60">
        <v>0.6</v>
      </c>
      <c r="E5" s="58"/>
      <c r="F5" s="37" t="s">
        <v>160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150</v>
      </c>
      <c r="Q5" s="63">
        <v>0.071309</v>
      </c>
      <c r="R5" s="63" t="s">
        <v>161</v>
      </c>
    </row>
    <row r="6" spans="1:18">
      <c r="A6" s="34" t="s">
        <v>162</v>
      </c>
      <c r="B6" s="34">
        <v>0</v>
      </c>
      <c r="C6" s="34">
        <v>0.6</v>
      </c>
      <c r="D6" s="60">
        <v>0.6</v>
      </c>
      <c r="E6" s="58"/>
      <c r="F6" s="37" t="s">
        <v>162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163</v>
      </c>
      <c r="P6" s="63" t="s">
        <v>155</v>
      </c>
      <c r="Q6" s="63" t="s">
        <v>164</v>
      </c>
      <c r="R6" s="63"/>
    </row>
    <row r="7" spans="1:18">
      <c r="A7" s="61"/>
      <c r="B7" s="61"/>
      <c r="C7" s="61"/>
      <c r="D7" s="61"/>
      <c r="E7" s="58"/>
      <c r="F7" s="37" t="s">
        <v>165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166</v>
      </c>
      <c r="Q7" s="63">
        <v>4</v>
      </c>
      <c r="R7" s="63" t="s">
        <v>159</v>
      </c>
    </row>
    <row r="8" spans="6:18">
      <c r="F8" s="34" t="s">
        <v>167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150</v>
      </c>
      <c r="Q8" s="63">
        <v>0.09618</v>
      </c>
      <c r="R8" s="63" t="s">
        <v>161</v>
      </c>
    </row>
    <row r="9" spans="6:18">
      <c r="F9" s="34" t="s">
        <v>168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169</v>
      </c>
      <c r="P9" s="63" t="s">
        <v>155</v>
      </c>
      <c r="Q9" s="63" t="s">
        <v>170</v>
      </c>
      <c r="R9" s="63"/>
    </row>
    <row r="10" spans="6:18">
      <c r="F10" s="62" t="s">
        <v>171</v>
      </c>
      <c r="G10" s="62"/>
      <c r="H10" s="62">
        <v>0</v>
      </c>
      <c r="O10" s="65"/>
      <c r="P10" s="63" t="s">
        <v>166</v>
      </c>
      <c r="Q10" s="63">
        <v>4</v>
      </c>
      <c r="R10" s="63" t="s">
        <v>159</v>
      </c>
    </row>
    <row r="11" spans="15:18">
      <c r="O11" s="66"/>
      <c r="P11" s="63" t="s">
        <v>150</v>
      </c>
      <c r="Q11" s="63">
        <v>0.05761</v>
      </c>
      <c r="R11" s="63" t="s">
        <v>161</v>
      </c>
    </row>
    <row r="12" spans="15:18">
      <c r="O12" s="64" t="s">
        <v>172</v>
      </c>
      <c r="P12" s="32" t="s">
        <v>155</v>
      </c>
      <c r="Q12" s="67" t="s">
        <v>173</v>
      </c>
      <c r="R12" s="68" t="s">
        <v>172</v>
      </c>
    </row>
    <row r="13" spans="15:18">
      <c r="O13" s="66"/>
      <c r="P13" s="32" t="s">
        <v>150</v>
      </c>
      <c r="Q13" s="67">
        <v>0.0314</v>
      </c>
      <c r="R13" s="63" t="s">
        <v>161</v>
      </c>
    </row>
    <row r="16" spans="1:4">
      <c r="A16" s="34" t="s">
        <v>174</v>
      </c>
      <c r="B16" s="34"/>
      <c r="C16" s="34"/>
      <c r="D16" s="34"/>
    </row>
    <row r="17" spans="1:4">
      <c r="A17" s="34" t="s">
        <v>175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176</v>
      </c>
      <c r="B1" s="30"/>
      <c r="C1" s="30"/>
      <c r="D1" s="31">
        <v>1</v>
      </c>
      <c r="P1" s="34" t="s">
        <v>177</v>
      </c>
      <c r="Q1" s="34"/>
      <c r="R1" s="34"/>
      <c r="S1" s="34"/>
    </row>
    <row r="2" ht="15" customHeight="1" spans="1:19">
      <c r="A2" s="32" t="s">
        <v>178</v>
      </c>
      <c r="B2" s="33" t="s">
        <v>179</v>
      </c>
      <c r="C2" s="34" t="s">
        <v>180</v>
      </c>
      <c r="D2" s="35" t="s">
        <v>181</v>
      </c>
      <c r="E2" s="36"/>
      <c r="F2" s="36"/>
      <c r="P2" s="34" t="s">
        <v>178</v>
      </c>
      <c r="Q2" s="33" t="s">
        <v>179</v>
      </c>
      <c r="R2" s="34" t="s">
        <v>180</v>
      </c>
      <c r="S2" s="55" t="s">
        <v>181</v>
      </c>
    </row>
    <row r="3" ht="15" customHeight="1" spans="1:19">
      <c r="A3" s="34" t="s">
        <v>16</v>
      </c>
      <c r="B3" s="33" t="s">
        <v>44</v>
      </c>
      <c r="C3" s="37" t="s">
        <v>182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182</v>
      </c>
      <c r="S3" s="56">
        <f>D3</f>
        <v>0</v>
      </c>
    </row>
    <row r="4" ht="15" customHeight="1" spans="1:19">
      <c r="A4" s="34"/>
      <c r="B4" s="33" t="s">
        <v>43</v>
      </c>
      <c r="C4" s="37" t="s">
        <v>182</v>
      </c>
      <c r="D4" s="38">
        <f>SUM(Sheet1!AS:AS)*D1</f>
        <v>13.2167</v>
      </c>
      <c r="E4" s="39"/>
      <c r="F4" s="39"/>
      <c r="P4" s="34"/>
      <c r="Q4" s="33" t="s">
        <v>43</v>
      </c>
      <c r="R4" s="37" t="s">
        <v>182</v>
      </c>
      <c r="S4" s="56">
        <f>D4</f>
        <v>13.2167</v>
      </c>
    </row>
    <row r="5" ht="15" customHeight="1" spans="1:19">
      <c r="A5" s="40" t="s">
        <v>183</v>
      </c>
      <c r="B5" s="33" t="s">
        <v>63</v>
      </c>
      <c r="C5" s="37" t="s">
        <v>182</v>
      </c>
      <c r="D5" s="41">
        <f>SUM(Sheet1!BN:BN)*D1*1.05</f>
        <v>707.88125415</v>
      </c>
      <c r="E5" s="42"/>
      <c r="F5" s="42"/>
      <c r="G5" s="29"/>
      <c r="H5" s="29"/>
      <c r="J5" s="29"/>
      <c r="P5" s="40" t="s">
        <v>183</v>
      </c>
      <c r="Q5" s="33" t="s">
        <v>63</v>
      </c>
      <c r="R5" s="37" t="s">
        <v>182</v>
      </c>
      <c r="S5" s="56">
        <f>D5</f>
        <v>707.88125415</v>
      </c>
    </row>
    <row r="6" ht="15" customHeight="1" spans="1:19">
      <c r="A6" s="40"/>
      <c r="B6" s="33" t="s">
        <v>64</v>
      </c>
      <c r="C6" s="37" t="s">
        <v>182</v>
      </c>
      <c r="D6" s="41">
        <f>SUM(Sheet1!BO:BO)*D1</f>
        <v>0</v>
      </c>
      <c r="E6" s="42"/>
      <c r="F6" s="42"/>
      <c r="G6" s="29"/>
      <c r="H6" s="29"/>
      <c r="J6" s="29"/>
      <c r="P6" s="43" t="s">
        <v>184</v>
      </c>
      <c r="Q6" s="33" t="s">
        <v>185</v>
      </c>
      <c r="R6" s="37" t="s">
        <v>182</v>
      </c>
      <c r="S6" s="56">
        <f>D7</f>
        <v>419.369312208973</v>
      </c>
    </row>
    <row r="7" ht="15" customHeight="1" spans="1:19">
      <c r="A7" s="43" t="s">
        <v>184</v>
      </c>
      <c r="B7" s="33" t="s">
        <v>186</v>
      </c>
      <c r="C7" s="37" t="s">
        <v>182</v>
      </c>
      <c r="D7" s="41">
        <f>D8+D10</f>
        <v>419.369312208973</v>
      </c>
      <c r="E7" s="42"/>
      <c r="F7" s="42"/>
      <c r="G7" s="29"/>
      <c r="H7" s="29"/>
      <c r="J7" s="29"/>
      <c r="P7" s="44"/>
      <c r="Q7" s="33" t="s">
        <v>47</v>
      </c>
      <c r="R7" s="37" t="s">
        <v>182</v>
      </c>
      <c r="S7" s="56">
        <f>D9</f>
        <v>34.336535570381</v>
      </c>
    </row>
    <row r="8" ht="15" customHeight="1" spans="1:21">
      <c r="A8" s="44"/>
      <c r="B8" s="33" t="s">
        <v>185</v>
      </c>
      <c r="C8" s="37" t="s">
        <v>182</v>
      </c>
      <c r="D8" s="38">
        <f>(SUM(Sheet1!AX:AX)+SUM(Sheet1!AY:AY))*D1</f>
        <v>360.415465208973</v>
      </c>
      <c r="E8" s="42"/>
      <c r="F8" s="42"/>
      <c r="G8" s="29"/>
      <c r="H8" s="29"/>
      <c r="J8" s="29"/>
      <c r="P8" s="45"/>
      <c r="Q8" s="33" t="s">
        <v>187</v>
      </c>
      <c r="R8" s="37" t="s">
        <v>182</v>
      </c>
      <c r="S8" s="56">
        <f>D11</f>
        <v>20.2475039006132</v>
      </c>
      <c r="T8" s="29"/>
      <c r="U8" s="29"/>
    </row>
    <row r="9" ht="15" customHeight="1" spans="1:19">
      <c r="A9" s="44"/>
      <c r="B9" s="33" t="s">
        <v>47</v>
      </c>
      <c r="C9" s="37" t="s">
        <v>182</v>
      </c>
      <c r="D9" s="38">
        <f>(SUM(Sheet1!BT:BT)*D1)</f>
        <v>34.336535570381</v>
      </c>
      <c r="E9" s="42"/>
      <c r="F9" s="42"/>
      <c r="G9" s="29"/>
      <c r="H9" s="29"/>
      <c r="J9" s="29"/>
      <c r="P9" s="40" t="s">
        <v>188</v>
      </c>
      <c r="Q9" s="33" t="s">
        <v>52</v>
      </c>
      <c r="R9" s="37" t="s">
        <v>189</v>
      </c>
      <c r="S9" s="56">
        <f>D12</f>
        <v>2430.498</v>
      </c>
    </row>
    <row r="10" ht="15" customHeight="1" spans="1:20">
      <c r="A10" s="44"/>
      <c r="B10" s="33" t="s">
        <v>190</v>
      </c>
      <c r="C10" s="37" t="s">
        <v>182</v>
      </c>
      <c r="D10" s="38">
        <f>SUM(Sheet1!AZ:AZ)*D1</f>
        <v>58.953847</v>
      </c>
      <c r="E10" s="42"/>
      <c r="F10" s="42"/>
      <c r="G10" s="29"/>
      <c r="H10" s="29"/>
      <c r="J10" s="29"/>
      <c r="P10" s="40"/>
      <c r="Q10" s="33" t="s">
        <v>53</v>
      </c>
      <c r="R10" s="37" t="s">
        <v>191</v>
      </c>
      <c r="S10" s="56">
        <f>F13</f>
        <v>80.7042381333333</v>
      </c>
      <c r="T10" s="29"/>
    </row>
    <row r="11" ht="15" customHeight="1" spans="1:19">
      <c r="A11" s="45"/>
      <c r="B11" s="33" t="s">
        <v>187</v>
      </c>
      <c r="C11" s="37" t="s">
        <v>182</v>
      </c>
      <c r="D11" s="38">
        <f>SUM(Sheet1!BA:BA)*D1</f>
        <v>20.2475039006132</v>
      </c>
      <c r="E11" s="42"/>
      <c r="F11" s="42"/>
      <c r="G11" s="29"/>
      <c r="H11" s="29"/>
      <c r="J11" s="29"/>
      <c r="P11" s="40"/>
      <c r="Q11" s="33" t="s">
        <v>192</v>
      </c>
      <c r="R11" s="37" t="s">
        <v>191</v>
      </c>
      <c r="S11" s="56">
        <f>F14</f>
        <v>43.02</v>
      </c>
    </row>
    <row r="12" ht="15" customHeight="1" spans="1:19">
      <c r="A12" s="40" t="s">
        <v>188</v>
      </c>
      <c r="B12" s="33" t="s">
        <v>52</v>
      </c>
      <c r="C12" s="37" t="s">
        <v>189</v>
      </c>
      <c r="D12" s="38">
        <f>SUM(Sheet1!BB:BB)*D1</f>
        <v>2430.498</v>
      </c>
      <c r="E12" s="42"/>
      <c r="F12" s="42"/>
      <c r="G12" s="29"/>
      <c r="H12" s="29"/>
      <c r="J12" s="29"/>
      <c r="P12" s="40"/>
      <c r="Q12" s="33" t="s">
        <v>193</v>
      </c>
      <c r="R12" s="37" t="s">
        <v>191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194</v>
      </c>
      <c r="D13" s="38">
        <f>SUM(Sheet1!BC:BC)*D1</f>
        <v>2570.19866666667</v>
      </c>
      <c r="E13" s="37" t="s">
        <v>191</v>
      </c>
      <c r="F13" s="46">
        <f>D13*Sheet3!$Q$13</f>
        <v>80.7042381333333</v>
      </c>
      <c r="G13" s="29"/>
      <c r="H13" s="29"/>
      <c r="J13" s="29"/>
      <c r="P13" s="40"/>
      <c r="Q13" s="33" t="s">
        <v>195</v>
      </c>
      <c r="R13" s="37" t="s">
        <v>191</v>
      </c>
      <c r="S13" s="56">
        <f t="shared" si="0"/>
        <v>0</v>
      </c>
    </row>
    <row r="14" ht="15" customHeight="1" spans="1:19">
      <c r="A14" s="40"/>
      <c r="B14" s="33" t="s">
        <v>192</v>
      </c>
      <c r="C14" s="37" t="s">
        <v>196</v>
      </c>
      <c r="D14" s="38">
        <f>SUM(Sheet1!BD:BD)*D1</f>
        <v>47.8</v>
      </c>
      <c r="E14" s="37" t="s">
        <v>191</v>
      </c>
      <c r="F14" s="38">
        <f>D14*Sheet3!$Q$1*6</f>
        <v>43.02</v>
      </c>
      <c r="G14" s="29"/>
      <c r="H14" s="29"/>
      <c r="J14" s="29"/>
      <c r="P14" s="40"/>
      <c r="Q14" s="33" t="s">
        <v>197</v>
      </c>
      <c r="R14" s="37" t="s">
        <v>191</v>
      </c>
      <c r="S14" s="56">
        <f t="shared" si="0"/>
        <v>0</v>
      </c>
    </row>
    <row r="15" ht="15" customHeight="1" spans="1:19">
      <c r="A15" s="40"/>
      <c r="B15" s="33" t="s">
        <v>193</v>
      </c>
      <c r="C15" s="37" t="s">
        <v>196</v>
      </c>
      <c r="D15" s="38">
        <f>SUM(Sheet1!BE:BE)*D1</f>
        <v>0</v>
      </c>
      <c r="E15" s="37" t="s">
        <v>191</v>
      </c>
      <c r="F15" s="38">
        <f>D15*Sheet3!$Q$1*9</f>
        <v>0</v>
      </c>
      <c r="G15" s="29"/>
      <c r="H15" s="29"/>
      <c r="J15" s="29"/>
      <c r="P15" s="40"/>
      <c r="Q15" s="33" t="s">
        <v>198</v>
      </c>
      <c r="R15" s="37" t="s">
        <v>191</v>
      </c>
      <c r="S15" s="56">
        <f t="shared" si="0"/>
        <v>7.396144</v>
      </c>
    </row>
    <row r="16" ht="15" customHeight="1" spans="1:19">
      <c r="A16" s="40"/>
      <c r="B16" s="33" t="s">
        <v>195</v>
      </c>
      <c r="C16" s="37" t="s">
        <v>196</v>
      </c>
      <c r="D16" s="38">
        <f>SUM(Sheet1!BF:BF)*D1</f>
        <v>0</v>
      </c>
      <c r="E16" s="37" t="s">
        <v>191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199</v>
      </c>
      <c r="R16" s="51" t="s">
        <v>194</v>
      </c>
      <c r="S16" s="38">
        <f>D23</f>
        <v>0</v>
      </c>
    </row>
    <row r="17" ht="15" customHeight="1" spans="1:19">
      <c r="A17" s="40"/>
      <c r="B17" s="33" t="s">
        <v>197</v>
      </c>
      <c r="C17" s="37" t="s">
        <v>196</v>
      </c>
      <c r="D17" s="38">
        <f>SUM(Sheet1!BG:BG)*D1</f>
        <v>0</v>
      </c>
      <c r="E17" s="37" t="s">
        <v>191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182</v>
      </c>
      <c r="S17" s="52">
        <f>D24</f>
        <v>614.3163915</v>
      </c>
    </row>
    <row r="18" ht="15" customHeight="1" spans="1:19">
      <c r="A18" s="40"/>
      <c r="B18" s="33" t="s">
        <v>58</v>
      </c>
      <c r="C18" s="37" t="s">
        <v>194</v>
      </c>
      <c r="D18" s="38">
        <f>SUM(Sheet1!BH:BH)*D1</f>
        <v>95.6</v>
      </c>
      <c r="E18" s="37" t="s">
        <v>191</v>
      </c>
      <c r="F18" s="38">
        <f>D18*Sheet3!Q5+D19*Sheet3!Q8</f>
        <v>7.396144</v>
      </c>
      <c r="G18" s="29"/>
      <c r="H18" s="29"/>
      <c r="J18" s="29"/>
      <c r="P18" s="34" t="s">
        <v>68</v>
      </c>
      <c r="Q18" s="34"/>
      <c r="R18" s="51" t="s">
        <v>182</v>
      </c>
      <c r="S18" s="52">
        <f>D25</f>
        <v>93.56486265</v>
      </c>
    </row>
    <row r="19" ht="15" customHeight="1" spans="1:10">
      <c r="A19" s="40"/>
      <c r="B19" s="33" t="s">
        <v>59</v>
      </c>
      <c r="C19" s="37" t="s">
        <v>194</v>
      </c>
      <c r="D19" s="38">
        <f>SUM(Sheet1!BI:BI)*D1</f>
        <v>6.02</v>
      </c>
      <c r="E19" s="37"/>
      <c r="F19" s="38"/>
      <c r="G19" s="29"/>
      <c r="J19" s="29"/>
    </row>
    <row r="20" ht="15" customHeight="1" spans="1:10">
      <c r="A20" s="47" t="s">
        <v>200</v>
      </c>
      <c r="B20" s="33" t="s">
        <v>60</v>
      </c>
      <c r="C20" s="37" t="s">
        <v>182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199</v>
      </c>
      <c r="C23" s="51" t="s">
        <v>194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182</v>
      </c>
      <c r="D24" s="52">
        <f>SUM(Sheet1!BR:BR)*D1*1.05</f>
        <v>614.3163915</v>
      </c>
      <c r="E24" s="36"/>
      <c r="F24" s="36"/>
    </row>
    <row r="25" spans="1:6">
      <c r="A25" s="34" t="s">
        <v>68</v>
      </c>
      <c r="B25" s="34"/>
      <c r="C25" s="51" t="s">
        <v>182</v>
      </c>
      <c r="D25" s="52">
        <f>SUM(Sheet1!BS:BS)*D1*1.05</f>
        <v>93.56486265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105</v>
      </c>
      <c r="C2" s="5" t="s">
        <v>202</v>
      </c>
      <c r="D2" s="5"/>
      <c r="E2" s="5"/>
      <c r="F2" s="5"/>
      <c r="G2" s="5"/>
      <c r="H2" s="5"/>
      <c r="I2" s="5"/>
      <c r="J2" s="5"/>
      <c r="K2" s="13" t="s">
        <v>203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103</v>
      </c>
      <c r="V2" s="5" t="s">
        <v>126</v>
      </c>
      <c r="W2" s="17" t="s">
        <v>204</v>
      </c>
      <c r="X2" s="17"/>
      <c r="Z2" s="5" t="s">
        <v>205</v>
      </c>
    </row>
    <row r="3" spans="1:26">
      <c r="A3" s="5" t="s">
        <v>206</v>
      </c>
      <c r="B3" s="5" t="s">
        <v>207</v>
      </c>
      <c r="C3" s="5" t="s">
        <v>208</v>
      </c>
      <c r="D3" s="5" t="s">
        <v>209</v>
      </c>
      <c r="E3" s="5" t="s">
        <v>210</v>
      </c>
      <c r="F3" s="5" t="s">
        <v>211</v>
      </c>
      <c r="G3" s="5" t="s">
        <v>212</v>
      </c>
      <c r="H3" s="5" t="s">
        <v>213</v>
      </c>
      <c r="I3" s="5" t="s">
        <v>214</v>
      </c>
      <c r="J3" s="5" t="s">
        <v>215</v>
      </c>
      <c r="K3" s="5" t="s">
        <v>216</v>
      </c>
      <c r="L3" s="5" t="s">
        <v>217</v>
      </c>
      <c r="M3" s="5" t="s">
        <v>218</v>
      </c>
      <c r="N3" s="5" t="s">
        <v>219</v>
      </c>
      <c r="O3" s="5" t="s">
        <v>220</v>
      </c>
      <c r="P3" s="5" t="s">
        <v>221</v>
      </c>
      <c r="Q3" s="5" t="s">
        <v>222</v>
      </c>
      <c r="R3" s="5" t="s">
        <v>223</v>
      </c>
      <c r="S3" s="5" t="s">
        <v>224</v>
      </c>
      <c r="T3" s="5" t="s">
        <v>225</v>
      </c>
      <c r="U3" s="5" t="s">
        <v>226</v>
      </c>
      <c r="V3" s="5" t="s">
        <v>227</v>
      </c>
      <c r="W3" s="18" t="s">
        <v>106</v>
      </c>
      <c r="X3" s="18" t="s">
        <v>107</v>
      </c>
      <c r="Z3" s="5" t="s">
        <v>106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105</v>
      </c>
      <c r="C11" s="5" t="s">
        <v>202</v>
      </c>
      <c r="D11" s="5"/>
      <c r="E11" s="5"/>
      <c r="F11" s="5"/>
      <c r="G11" s="5" t="s">
        <v>203</v>
      </c>
      <c r="H11" s="5"/>
      <c r="I11" s="5"/>
      <c r="J11" s="5"/>
      <c r="K11" s="5"/>
      <c r="L11" s="5"/>
      <c r="M11" s="5" t="s">
        <v>103</v>
      </c>
      <c r="N11" s="5" t="s">
        <v>126</v>
      </c>
      <c r="O11" s="17" t="s">
        <v>204</v>
      </c>
      <c r="P11" s="17"/>
      <c r="R11" s="5" t="s">
        <v>205</v>
      </c>
    </row>
    <row r="12" spans="1:18">
      <c r="A12" s="5" t="s">
        <v>206</v>
      </c>
      <c r="B12" s="5" t="s">
        <v>207</v>
      </c>
      <c r="C12" s="5" t="s">
        <v>208</v>
      </c>
      <c r="D12" s="5" t="s">
        <v>209</v>
      </c>
      <c r="E12" s="5" t="s">
        <v>211</v>
      </c>
      <c r="F12" s="5" t="s">
        <v>212</v>
      </c>
      <c r="G12" s="5" t="s">
        <v>216</v>
      </c>
      <c r="H12" s="5" t="s">
        <v>210</v>
      </c>
      <c r="I12" s="5" t="s">
        <v>217</v>
      </c>
      <c r="J12" s="5" t="s">
        <v>213</v>
      </c>
      <c r="K12" s="5" t="s">
        <v>214</v>
      </c>
      <c r="L12" s="5" t="s">
        <v>215</v>
      </c>
      <c r="M12" s="5" t="s">
        <v>226</v>
      </c>
      <c r="N12" s="5" t="s">
        <v>227</v>
      </c>
      <c r="O12" s="18" t="s">
        <v>106</v>
      </c>
      <c r="P12" s="18" t="s">
        <v>107</v>
      </c>
      <c r="R12" s="5" t="s">
        <v>106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104</v>
      </c>
      <c r="B18" s="9" t="s">
        <v>105</v>
      </c>
      <c r="C18" s="9" t="s">
        <v>230</v>
      </c>
      <c r="D18" s="9"/>
      <c r="E18" s="9"/>
      <c r="F18" s="9"/>
      <c r="G18" s="9" t="s">
        <v>231</v>
      </c>
      <c r="H18" s="9"/>
      <c r="I18" s="9"/>
      <c r="J18" s="9"/>
      <c r="K18" s="17" t="s">
        <v>103</v>
      </c>
      <c r="L18" s="17" t="s">
        <v>204</v>
      </c>
      <c r="M18" s="17"/>
      <c r="N18" s="21"/>
      <c r="O18" s="17" t="s">
        <v>205</v>
      </c>
    </row>
    <row r="19" spans="1:15">
      <c r="A19" s="9" t="s">
        <v>206</v>
      </c>
      <c r="B19" s="9" t="s">
        <v>207</v>
      </c>
      <c r="C19" s="9" t="s">
        <v>208</v>
      </c>
      <c r="D19" s="9" t="s">
        <v>209</v>
      </c>
      <c r="E19" s="9" t="s">
        <v>211</v>
      </c>
      <c r="F19" s="9" t="s">
        <v>212</v>
      </c>
      <c r="G19" s="9" t="s">
        <v>216</v>
      </c>
      <c r="H19" s="9" t="s">
        <v>210</v>
      </c>
      <c r="I19" s="9" t="s">
        <v>213</v>
      </c>
      <c r="J19" s="9" t="s">
        <v>214</v>
      </c>
      <c r="K19" s="9" t="s">
        <v>226</v>
      </c>
      <c r="L19" s="17" t="s">
        <v>106</v>
      </c>
      <c r="M19" s="17" t="s">
        <v>107</v>
      </c>
      <c r="N19" s="21"/>
      <c r="O19" s="17" t="s">
        <v>106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